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iran.OBCINA\Documents\PLANINSKI DOM KOŠENJAK\"/>
    </mc:Choice>
  </mc:AlternateContent>
  <xr:revisionPtr revIDLastSave="0" documentId="8_{C8DA6648-E7EC-44D0-B919-815ECF46E754}" xr6:coauthVersionLast="47" xr6:coauthVersionMax="47" xr10:uidLastSave="{00000000-0000-0000-0000-000000000000}"/>
  <bookViews>
    <workbookView xWindow="-120" yWindow="-120" windowWidth="29040" windowHeight="15840" activeTab="1" xr2:uid="{6768122C-7C84-449C-91FE-502C82C6B9E3}"/>
  </bookViews>
  <sheets>
    <sheet name="skupaj" sheetId="1" r:id="rId1"/>
    <sheet name="A.1-FASADA" sheetId="5" r:id="rId2"/>
    <sheet name="A.2-STREHA" sheetId="7" r:id="rId3"/>
    <sheet name="A.3-ZALOG." sheetId="8" r:id="rId4"/>
    <sheet name="A.4-KOTL." sheetId="10" r:id="rId5"/>
    <sheet name="B.1-KOTL" sheetId="13" r:id="rId6"/>
    <sheet name="B.2-OGREVANJE" sheetId="11" r:id="rId7"/>
    <sheet name="B.3-PREZRAČEVANJE" sheetId="12" r:id="rId8"/>
    <sheet name="B.4-CNS" sheetId="15" r:id="rId9"/>
    <sheet name="C.1-ELEKTRO" sheetId="16" r:id="rId10"/>
    <sheet name="navodila" sheetId="4" r:id="rId11"/>
  </sheets>
  <definedNames>
    <definedName name="_xlnm.Print_Area" localSheetId="1">'A.1-FASADA'!$A$1:$F$235</definedName>
    <definedName name="_xlnm.Print_Area" localSheetId="2">'A.2-STREHA'!$A$1:$F$136</definedName>
    <definedName name="_xlnm.Print_Area" localSheetId="0">skupaj!$A$1:$F$47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6" l="1"/>
  <c r="F22" i="16" s="1"/>
  <c r="F10" i="16" s="1"/>
  <c r="F37" i="1" s="1"/>
  <c r="F137" i="5"/>
  <c r="F265" i="13"/>
  <c r="F279" i="13" l="1"/>
  <c r="F208" i="5"/>
  <c r="F205" i="5"/>
  <c r="F74" i="7"/>
  <c r="F76" i="5" l="1"/>
  <c r="F214" i="5"/>
  <c r="F211" i="5"/>
  <c r="F216" i="5" s="1"/>
  <c r="F64" i="11" l="1"/>
  <c r="F61" i="11"/>
  <c r="F58" i="11"/>
  <c r="F55" i="11"/>
  <c r="F52" i="11"/>
  <c r="F49" i="11"/>
  <c r="F46" i="11"/>
  <c r="F42" i="11"/>
  <c r="F41" i="11"/>
  <c r="F45" i="15"/>
  <c r="F41" i="15"/>
  <c r="F37" i="15"/>
  <c r="F33" i="15"/>
  <c r="F31" i="15"/>
  <c r="F28" i="15"/>
  <c r="F25" i="15"/>
  <c r="F22" i="15"/>
  <c r="F19" i="15"/>
  <c r="F16" i="15"/>
  <c r="F13" i="15"/>
  <c r="F12" i="15"/>
  <c r="F47" i="15" l="1"/>
  <c r="F10" i="15" s="1"/>
  <c r="F34" i="1" s="1"/>
  <c r="F37" i="11"/>
  <c r="F36" i="11"/>
  <c r="F33" i="11"/>
  <c r="F32" i="11"/>
  <c r="F23" i="11"/>
  <c r="F22" i="11"/>
  <c r="F21" i="11"/>
  <c r="F20" i="11"/>
  <c r="F95" i="13" l="1"/>
  <c r="F214" i="13"/>
  <c r="F244" i="13"/>
  <c r="F243" i="13"/>
  <c r="F292" i="13"/>
  <c r="F287" i="13"/>
  <c r="F251" i="13"/>
  <c r="F250" i="13"/>
  <c r="F245" i="13"/>
  <c r="F242" i="13"/>
  <c r="F241" i="13"/>
  <c r="F205" i="13"/>
  <c r="F201" i="13"/>
  <c r="F199" i="13"/>
  <c r="F197" i="13"/>
  <c r="F195" i="13"/>
  <c r="F193" i="13"/>
  <c r="F207" i="13" l="1"/>
  <c r="F14" i="13" s="1"/>
  <c r="F237" i="13"/>
  <c r="F233" i="13"/>
  <c r="F229" i="13"/>
  <c r="F106" i="13"/>
  <c r="F101" i="13"/>
  <c r="F92" i="13" l="1"/>
  <c r="F158" i="13" l="1"/>
  <c r="F143" i="13"/>
  <c r="F283" i="13"/>
  <c r="F276" i="13"/>
  <c r="F272" i="13"/>
  <c r="F268" i="13"/>
  <c r="F262" i="13"/>
  <c r="F259" i="13"/>
  <c r="F255" i="13"/>
  <c r="F249" i="13"/>
  <c r="F225" i="13"/>
  <c r="F220" i="13"/>
  <c r="F219" i="13"/>
  <c r="F218" i="13"/>
  <c r="F154" i="13"/>
  <c r="F151" i="13"/>
  <c r="F139" i="13"/>
  <c r="F135" i="13"/>
  <c r="F119" i="13"/>
  <c r="F116" i="13"/>
  <c r="F112" i="13"/>
  <c r="F109" i="13"/>
  <c r="F145" i="13" l="1"/>
  <c r="F294" i="13"/>
  <c r="F15" i="13" s="1"/>
  <c r="F160" i="13"/>
  <c r="F13" i="13" s="1"/>
  <c r="F12" i="13"/>
  <c r="F121" i="13"/>
  <c r="F11" i="13" s="1"/>
  <c r="F17" i="13" l="1"/>
  <c r="F28" i="1" s="1"/>
  <c r="F14" i="11"/>
  <c r="F86" i="12"/>
  <c r="F83" i="12"/>
  <c r="F80" i="12"/>
  <c r="F77" i="12"/>
  <c r="F73" i="12"/>
  <c r="F68" i="12"/>
  <c r="F65" i="12"/>
  <c r="F62" i="12"/>
  <c r="F57" i="12"/>
  <c r="F53" i="12"/>
  <c r="F40" i="12"/>
  <c r="F36" i="12"/>
  <c r="F33" i="12"/>
  <c r="F30" i="12" l="1"/>
  <c r="F12" i="12"/>
  <c r="F89" i="12" s="1"/>
  <c r="F10" i="12" s="1"/>
  <c r="F32" i="1" s="1"/>
  <c r="F176" i="5"/>
  <c r="F141" i="5"/>
  <c r="F25" i="10"/>
  <c r="F22" i="10"/>
  <c r="F70" i="11"/>
  <c r="F68" i="11"/>
  <c r="F13" i="11"/>
  <c r="F19" i="10"/>
  <c r="F34" i="10"/>
  <c r="F48" i="10"/>
  <c r="F28" i="10"/>
  <c r="F72" i="11" l="1"/>
  <c r="F11" i="11"/>
  <c r="F50" i="10"/>
  <c r="F30" i="1" l="1"/>
  <c r="F10" i="10"/>
  <c r="F24" i="1" s="1"/>
  <c r="F128" i="8" l="1"/>
  <c r="F125" i="8"/>
  <c r="F122" i="8"/>
  <c r="F119" i="8"/>
  <c r="F111" i="8"/>
  <c r="F108" i="8"/>
  <c r="F101" i="8"/>
  <c r="F96" i="8"/>
  <c r="F93" i="8"/>
  <c r="F87" i="8"/>
  <c r="F84" i="8"/>
  <c r="F81" i="8"/>
  <c r="F78" i="8"/>
  <c r="F75" i="8"/>
  <c r="F72" i="8"/>
  <c r="F69" i="8"/>
  <c r="F64" i="8"/>
  <c r="F61" i="8"/>
  <c r="F58" i="8"/>
  <c r="F55" i="8"/>
  <c r="F52" i="8"/>
  <c r="F49" i="8"/>
  <c r="F46" i="8"/>
  <c r="F39" i="8"/>
  <c r="F36" i="8"/>
  <c r="F33" i="8"/>
  <c r="F30" i="8"/>
  <c r="F27" i="8"/>
  <c r="F24" i="8"/>
  <c r="F21" i="8"/>
  <c r="F64" i="7"/>
  <c r="F66" i="7"/>
  <c r="F139" i="5"/>
  <c r="F135" i="5"/>
  <c r="F131" i="8" l="1"/>
  <c r="F12" i="8" s="1"/>
  <c r="F22" i="1" s="1"/>
  <c r="F122" i="5"/>
  <c r="F66" i="5"/>
  <c r="F63" i="5"/>
  <c r="F60" i="5"/>
  <c r="F59" i="5"/>
  <c r="F55" i="5"/>
  <c r="F51" i="5"/>
  <c r="F114" i="7"/>
  <c r="F111" i="7"/>
  <c r="F108" i="7"/>
  <c r="F105" i="7"/>
  <c r="F102" i="7"/>
  <c r="F99" i="7"/>
  <c r="F96" i="7"/>
  <c r="F93" i="7"/>
  <c r="F90" i="7"/>
  <c r="F118" i="7" l="1"/>
  <c r="F13" i="7"/>
  <c r="F133" i="7" l="1"/>
  <c r="F130" i="7"/>
  <c r="F127" i="7"/>
  <c r="F124" i="7"/>
  <c r="F72" i="7"/>
  <c r="F70" i="7"/>
  <c r="F68" i="7"/>
  <c r="F63" i="7"/>
  <c r="F65" i="7"/>
  <c r="F39" i="7"/>
  <c r="F36" i="7"/>
  <c r="F77" i="7" l="1"/>
  <c r="F11" i="7" s="1"/>
  <c r="F135" i="7"/>
  <c r="F15" i="7" s="1"/>
  <c r="F230" i="5"/>
  <c r="F228" i="5"/>
  <c r="F233" i="5" s="1"/>
  <c r="F17" i="7" l="1"/>
  <c r="F20" i="1" s="1"/>
  <c r="F20" i="5"/>
  <c r="F192" i="5"/>
  <c r="F189" i="5"/>
  <c r="F184" i="5"/>
  <c r="F181" i="5"/>
  <c r="F167" i="5"/>
  <c r="F165" i="5"/>
  <c r="F170" i="5"/>
  <c r="F145" i="5"/>
  <c r="F130" i="5"/>
  <c r="F128" i="5"/>
  <c r="F126" i="5"/>
  <c r="F124" i="5"/>
  <c r="F105" i="5"/>
  <c r="F102" i="5"/>
  <c r="F100" i="5"/>
  <c r="F98" i="5"/>
  <c r="F96" i="5"/>
  <c r="F94" i="5"/>
  <c r="F91" i="5"/>
  <c r="F89" i="5"/>
  <c r="F87" i="5"/>
  <c r="F79" i="5"/>
  <c r="F74" i="5"/>
  <c r="F72" i="5"/>
  <c r="F69" i="5"/>
  <c r="F197" i="5" l="1"/>
  <c r="F16" i="5" s="1"/>
  <c r="F147" i="5"/>
  <c r="F14" i="5" s="1"/>
  <c r="F107" i="5"/>
  <c r="F12" i="5" s="1"/>
  <c r="F82" i="5"/>
  <c r="F10" i="5" s="1"/>
  <c r="F18" i="5"/>
  <c r="F22" i="5" l="1"/>
  <c r="F18" i="1" l="1"/>
  <c r="F40" i="1" s="1"/>
  <c r="F43" i="1" l="1"/>
  <c r="F45" i="1" s="1"/>
</calcChain>
</file>

<file path=xl/sharedStrings.xml><?xml version="1.0" encoding="utf-8"?>
<sst xmlns="http://schemas.openxmlformats.org/spreadsheetml/2006/main" count="1213" uniqueCount="725">
  <si>
    <t xml:space="preserve">OBJEKT:                            </t>
  </si>
  <si>
    <t>NAROČNIK:</t>
  </si>
  <si>
    <t>ŠTEVILKA PROJEKTA :</t>
  </si>
  <si>
    <t>PROJEKTANSKI POPIS DEL</t>
  </si>
  <si>
    <t>SKUPNA REKAPITULACIJA :</t>
  </si>
  <si>
    <t>FASADA</t>
  </si>
  <si>
    <t xml:space="preserve"> €</t>
  </si>
  <si>
    <t>STREHA</t>
  </si>
  <si>
    <t xml:space="preserve"> DELA SKUPAJ (brez DDV) </t>
  </si>
  <si>
    <t>ZA IZVAJALCA VSEH DEL ENERGETSKE SANACIJE</t>
  </si>
  <si>
    <t>Pri izvedbi je poleg opisov del v popisu potrebno upoštevati podrobne opise v tehničnem poročilu in sestavah ter navodila v načrtih in detajlih.</t>
  </si>
  <si>
    <t>V postavke so vključena vsa pripravljalna, spremna in zaključna dela, montažni in ostali drobni material, potrebna podkonstrukcija, vsi morebitni manipulativni in transportni stroški, obratovalni stroški gradbišča, stroški za označitev gradbišča s tablo, stroški meritev, preiskav in atestov, zavarovanj, zakoličenj, varnosti pri delu ter izdelava delavniške dokumentacije. Izvajalec je dolžan izvesti vse potrebne meritve, zagone in poskusna obratovanja, priskrbeti mora ustrezne ateste in navodila za obratovanje. Vsi vgrajeni elementi in naprave morajo biti skladni z veljavno zakonodajo in predpisi.</t>
  </si>
  <si>
    <t>Za vse serijske elemente in je potrebna predhodna izdelava delavniških načrtov, ki jih mora potrditi arhitekt idejnega projekta. Izdelava delavniških načrtov je obvezna tudi za vse ostale elemente, ki zahtevajo natačno vgradnjo (alu, steklarska, kovinska, pasarska dela).</t>
  </si>
  <si>
    <t>Vsa obrtniška dela morajo avtomatično vsebovati izdelavo vzorcev (gradiv, obdelav, barv), ki jih pred dokončno izvedbo potrdi odgovorni projektant arhitekture (OPA).</t>
  </si>
  <si>
    <t xml:space="preserve">Ponudnik torej lahko ponudi tudi drugo blagovno znamko ali drug element od zahtevanega, vendar materialno, tehnološko, gradbenofizikalno in estetsko enakovredno, s tem, da mora njihov uporabo in končni izbor pred vgradnjo obvezno pisno potrditi arhitekt. Izvajalec mora za alternativni proizvod navesti proizvajalca in tip ponujenega elementa ter k ponudbi priložiti ustrezno dokumentacijo (prospekt, atest, certifikat ali podobno), iz katere bodo razvidne tehnične karakteristike in kakovost ponujenega elementa. </t>
  </si>
  <si>
    <t>V enotnih cenah so upoštevani naslednji elementi :</t>
  </si>
  <si>
    <t xml:space="preserve">a. MATERIAL </t>
  </si>
  <si>
    <t>V enotni ceni materiala je upoštevana nabavna cena materiala, vsi transportni stroški, vključno nakladanje in razkladanje, vskladiščenje in zavarovanje materiala na gradbišču tako, da ostane njegova kvaliteta neizpremenjena do vgraditve.</t>
  </si>
  <si>
    <t xml:space="preserve">b. DELO </t>
  </si>
  <si>
    <t>Pod delom se razume sama izdelava, kakor tudi vsi prenosi, nakladanje in razkladanje, v kolikor niso že vračunani v materialu, nadalje mešanice betonov in malt, zaščita konstrukcij pred vplivi, ki negativno vplivajo na kvaliteto to je pred soncem in mrazom, kakor tudi vsa pomožna dela.</t>
  </si>
  <si>
    <t xml:space="preserve">c. ODRI </t>
  </si>
  <si>
    <t>Odre je izdelati in postavljati tako, da z njimi ne oviramo izvršitve posameznih del pri gradnji objekta. K odranju se šteje tudi potrebno razpiranje za zavarovanja pred rušenjem, kakor tudi potrebne transportne mostove. V izdelavi odrov je v enotni ceni vsebovana vsa delovna sila, amortizacija za čas gradnje in ves potrošni material.</t>
  </si>
  <si>
    <t>V enotni ceni je upoštevana tudi izdelava koz, lestev, okovja, plohov ter postavljanje in premeščanje odrov ter dovoz in odvoz odrov na in z gradbišča.</t>
  </si>
  <si>
    <t>Pred začetkom izvedbe posameznih del se izvrši primopredaja predhodne faze npr. površin, ki bodo obdelane. Izvajalec mora pregledati podlogo in opozoriti na morebitne pomanjkljivosti, ki bi utegnile vplivati na končno kakovost del.</t>
  </si>
  <si>
    <t>Izvajalec del mora strogo paziti na to da s svojim delom ne poškoduje ali onesnaži izdelkov drugih izvajalcev na zgradbi ali elementov obstoječega objekta ter mora te po potrebi primerno zaščititi.</t>
  </si>
  <si>
    <t>Izvajalec je dolžan po izvedenih delih odstraniti ves preostali material in odpadke iz gradbišča ter očistiti prostore, ki so bili onesnaženi kot posledica teh del.</t>
  </si>
  <si>
    <t>V enotnih cenah morajo biti upoštevani stroški za ves material, transporte, vsa pomožna sredstav (odre, lestve), zaščita podov in drugih izdelkov, čiščenje po dokončanem delu.</t>
  </si>
  <si>
    <t>Vsi vgrajeni elementi in naprave morajo biti skladni z veljavno zakonodajo in predpisi.</t>
  </si>
  <si>
    <t>Po dokončanju del izvajalec mora predložiti:</t>
  </si>
  <si>
    <t xml:space="preserve"> - izjave po zakonu o graditvi objektov</t>
  </si>
  <si>
    <t xml:space="preserve"> - ateste, spričevala, certifikate</t>
  </si>
  <si>
    <t xml:space="preserve"> - izjave o preizkusih</t>
  </si>
  <si>
    <t xml:space="preserve"> - zapisnik o tehničnih meritvah in nastavitvah projektnih parametrov </t>
  </si>
  <si>
    <t xml:space="preserve"> - navodila za obratovanje in vzdrževanje</t>
  </si>
  <si>
    <t xml:space="preserve"> - garancijske izjave</t>
  </si>
  <si>
    <t xml:space="preserve"> - potrjen dnevnik o izvajanju del</t>
  </si>
  <si>
    <t xml:space="preserve"> - izjavo o zaključku del in odpravi pomanjkljivosti</t>
  </si>
  <si>
    <t>Vsa dela se izvajajo z dobavo vsega potrebnega materiala za izvedbo faze v posamezni postavki (če ni drugače navedeno), s pomožnimi deli, transporti do mesta vgradnje, v skladu z veljavnimi normativi . Vse konstrukcije, izkopi in zasipi so obračunani v raščenem stanju, zato mora izvajalec pri odvozih na deponijo v ceni upoštevati faktor raztresa ( brez uveljavljanja dodatnih količin na faktor)</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</si>
  <si>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</si>
  <si>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</si>
  <si>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</si>
  <si>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</si>
  <si>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</si>
  <si>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</si>
  <si>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</si>
  <si>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stroški porabe električne energije, vode in telefona,</t>
  </si>
  <si>
    <t xml:space="preserve"> - stroški nakladanja in razkladanja odvoza odpadkov in ostalega materiala na stalno deponijo izvajalca, razkladanje, eventuelno razgrinjanje ter plačila vseh dovoljenj in potrebne komunalne in energetske pristojbine</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</si>
  <si>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</si>
  <si>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</si>
  <si>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 predajo vseh, v načrte vnešenih sprememb med gradnjo (potrjenih s strani odgovornega vodje projekta, odgovornega projektanta arhitekture in odgovornega nadzornika)</t>
  </si>
  <si>
    <t xml:space="preserve"> - pridobivanja internih soglasij, interne meritve kvalitete vgrajenih materialov, atesti, garancije in potrdila vgrajenih materialov v pripravi dela prevzemnika del</t>
  </si>
  <si>
    <t xml:space="preserve"> - eventuelni stroški povezani s predstavitvami posameznih predvidenih in vgrajenih materialov investitorju</t>
  </si>
  <si>
    <t xml:space="preserve"> - stroški, ki nastanejo zaradi prilagajanja teminskega plana izvedbe glede na obstoječe stanje</t>
  </si>
  <si>
    <t xml:space="preserve">- stroški ureditve  in organizacije gradbišča in izvajanja ukrepov za zagotavljanje varnosti in zdravja pri delu, imenovanju koordinatorja varstva pri delu ter izdelava elaborata varstva pri delu, </t>
  </si>
  <si>
    <t>- Ponudba mora vsebovati tudi:</t>
  </si>
  <si>
    <t>- izdelavo vseh v tehničnem poročilu in popisu navedenih vzorcev</t>
  </si>
  <si>
    <t xml:space="preserve"> - Izvajalec je dolžan pred dobavo, izdelavo in montažo izdelati vzorce v merilu 1:1 za elemente, ki jih zahteva projektant ali investitor</t>
  </si>
  <si>
    <t>Vrednost izdelave vzorce mora biti vključena v skupno ponudbeno ceno. Ustreznost izdelave vzorcev pisno potrdi izključno odgovorni projektant arhitekture. Vgradnja ali izvedba delov objekta, za katere je potrebno izdelati vzorce brez pisne potrditve odgovornega projektanta arhitekture NI DOVOLJENA.</t>
  </si>
  <si>
    <t>Pisna potrditev vzorcev s strani odgovornega projektanta arhitekture mora biti vnešena v gradbeni dnevnik in je smatrana kot bistveni element tehničnega pregleda objekta.</t>
  </si>
  <si>
    <t>- 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</si>
  <si>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</si>
  <si>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</si>
  <si>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Zagotavljanje varnosti:</t>
  </si>
  <si>
    <t>Zagotavljanje varnosti je omogočeno predvsem s pomočjo spoštovanja vseh v republiki Sloveniji veljavnih predpisov, zakonov in pravilnikov, ki zagotavljajo:</t>
  </si>
  <si>
    <t>-          mehansko odpornost in stabilnost</t>
  </si>
  <si>
    <t>-          varnost pred požarom</t>
  </si>
  <si>
    <t>-          higiensko in zdravstveno zaščito in zaščito okolice</t>
  </si>
  <si>
    <t>-          varnost pri uporabi</t>
  </si>
  <si>
    <t>-          zaščito pred hrupom</t>
  </si>
  <si>
    <t>-          varčevanje z energijo in ohranjanje toplote</t>
  </si>
  <si>
    <t>-          varovanjem pri delu</t>
  </si>
  <si>
    <t>V objekte morajo biti vgrajeni samo gradbeni proizvodi, ki so dani v promet skladno s predpisi o gradbenih proizvodih.</t>
  </si>
  <si>
    <t xml:space="preserve"> - INVESTITOR izdela varnostni načrt</t>
  </si>
  <si>
    <t>Pri gradnji morajo biti upoštevani vsi v Republiki Sloveniji in Evropski uniji veljavni predpisi in zakonodaja, ki opredeljuje varnost pri gradnji in uporabi objekta.</t>
  </si>
  <si>
    <t xml:space="preserve">ZBIRANJE ODPADKOV </t>
  </si>
  <si>
    <t>Zbiranje odpadkov mora biti organizirano.</t>
  </si>
  <si>
    <t xml:space="preserve">Tla zbirnega mesta bodo utrjena. Tlak bo onemogočal zdrs zabojnikov. </t>
  </si>
  <si>
    <t xml:space="preserve">Zbirno mesto mora imeti dimenzije, ki zadoščajo ločenemu zbiranju odpadkov. </t>
  </si>
  <si>
    <t>RAVNANJE Z GRADBENIMI ODPADKI</t>
  </si>
  <si>
    <t>Področje ravnanja z odpadki, ki nastajajo pri gradbenih delih urejajo podzakonski predpisi, ki so bili izdani na podlagi 30. in 36  člena Zakona o varstvu okolja in sicer:</t>
  </si>
  <si>
    <t>Pravilnik o ravnanju z odpadki, ki nastanejo pri gradbenih delih določa naslednja obvezna ravnanja investitorja z gradbenimi odpadki:</t>
  </si>
  <si>
    <t>Izvajalec mora zagotoviti da se na gradbišču hranijo ali začasno skladiščijo odpadki, ki so nastali pri gradbenih delih, ločeno po vrstah gradbenih odpadkov iz klasifikacijskega seznama odpadkov in jih po začasnem skladiščenju oddati zbiralcu gradbenih odpadkov. Izvajalec mora zagotoviti, da se gradbeni odpadki hranijo ali začasno skladiščijo na gradbišču tako, da ne onesnažujejo okolja in da je zbiralcu gradbenih odpadkov omogočen dostop za njihov prevzem ali prevozniku gradbenih odpadkov za njihovo odpremo predelovalcu ali odstranjevalcu gradbenih odpadkov. Če hramba ali začasno skladiščenje ni možna na gradbišču, mora izvajalec zagotoviti, da se gradbeni odpadki odlagajo neposredno po nastanku v zabojnike, ki so nameščeni na gradbišču ali ob gradbišču in so prirejeni za odvoz gradbenih odpadkov brez njihovega prekladanja.</t>
  </si>
  <si>
    <t xml:space="preserve">Iz dokazil o naročilu prevzema gradbenih odpadkov mora biti razvidna vrsta gradbenih odpadkov predvidene količine nastajanja gradbenih odpadkov ter naslov gradbišča z navedbo pripadajočega gradbenega dovoljenja. </t>
  </si>
  <si>
    <t>Izvajalec pa lahko tudi sam zagotovi predelavo ali odstraniitev gradbenih odpadkov tako, da zagotovi njihovo oddajo neposredno predelovalcu ali odstranjevalcu odpadkov. Mora pa zagotoviti naročilo za prevzem vseh gradbenih odpadkov pred pričetkom izvajanja gradbenih del. Za vsako pošiljko gradbenih odpadkov, ki jo odda zbiralcu oziroma predelovalcu gradbenih odpadkov si mora izvajalec zagotoviti  evidenčni list.</t>
  </si>
  <si>
    <t xml:space="preserve">Za pridobitev uporabnega dovoljenja za objekt mora kot sestavni del projekta izvedenih del pristojnemu upravnemu organu priložiti poročilo o gospodarjenju z gradbenimi odpadki. Vsebina poročila je taksativno določena. </t>
  </si>
  <si>
    <t xml:space="preserve"> - Ponudba mora, četudi to ni posebej omenjeno, vsebovati varovanje objekta pred vplivi atmosfere (še posebej dež in sneg). Za ta namen mora predvideti potrebno količino folij, napenjalnega in obtežitvenega mataeriala in izdelati začasen sistem odvodnajvanja, ki bo omogočal, da bodo kletne etaže med izvajanjem in po končanju del ves čas suhe.</t>
  </si>
  <si>
    <r>
      <t>Ponudnik- izvajalec del mora pred izvedbo preučiti projektno dokumentacijo, vse nejasnosti odpraviti v dogovoru z investitorjem in projektantom ter</t>
    </r>
    <r>
      <rPr>
        <b/>
        <sz val="10"/>
        <rFont val="Calibri"/>
        <family val="2"/>
        <charset val="238"/>
      </rPr>
      <t xml:space="preserve"> izdelati terminski plan poteka dela.</t>
    </r>
  </si>
  <si>
    <r>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t>
    </r>
    <r>
      <rPr>
        <sz val="10"/>
        <color indexed="12"/>
        <rFont val="Calibri"/>
        <family val="2"/>
        <charset val="238"/>
      </rPr>
      <t>PZI projekta</t>
    </r>
    <r>
      <rPr>
        <sz val="10"/>
        <rFont val="Calibri"/>
        <family val="2"/>
        <charset val="238"/>
      </rPr>
      <t xml:space="preserve">. 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t>
    </r>
    <r>
      <rPr>
        <sz val="10"/>
        <color indexed="12"/>
        <rFont val="Calibri"/>
        <family val="2"/>
        <charset val="238"/>
      </rPr>
      <t>PZI projekta</t>
    </r>
    <r>
      <rPr>
        <sz val="10"/>
        <rFont val="Calibri"/>
        <family val="2"/>
        <charset val="238"/>
      </rPr>
      <t xml:space="preserve">.  </t>
    </r>
  </si>
  <si>
    <r>
      <t xml:space="preserve">Z oddajo ponudbe vsak ponudnik izjavlja, da je skrbno preučil vse prej omenjene sestavne dele </t>
    </r>
    <r>
      <rPr>
        <sz val="10"/>
        <color indexed="12"/>
        <rFont val="Calibri"/>
        <family val="2"/>
        <charset val="238"/>
      </rPr>
      <t>PZR in PZI projekta</t>
    </r>
    <r>
      <rPr>
        <sz val="10"/>
        <color indexed="62"/>
        <rFont val="Calibri"/>
        <family val="2"/>
        <charset val="238"/>
      </rPr>
      <t xml:space="preserve"> </t>
    </r>
    <r>
      <rPr>
        <sz val="10"/>
        <rFont val="Calibri"/>
        <family val="2"/>
        <charset val="238"/>
      </rPr>
      <t xml:space="preserve">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t>
    </r>
    <r>
      <rPr>
        <sz val="10"/>
        <color indexed="12"/>
        <rFont val="Calibri"/>
        <family val="2"/>
        <charset val="238"/>
      </rPr>
      <t>PZR in PZI projekta</t>
    </r>
    <r>
      <rPr>
        <sz val="10"/>
        <rFont val="Calibri"/>
        <family val="2"/>
        <charset val="238"/>
      </rPr>
      <t>.</t>
    </r>
  </si>
  <si>
    <t>REKAPITULACIJA :</t>
  </si>
  <si>
    <t>I.</t>
  </si>
  <si>
    <t xml:space="preserve">PRIPRAVLJALNA IN RUŠITVENA DELA </t>
  </si>
  <si>
    <t>II.</t>
  </si>
  <si>
    <t>FASADERSKA DELA</t>
  </si>
  <si>
    <t>III.</t>
  </si>
  <si>
    <t>STRELOVOD:</t>
  </si>
  <si>
    <t>IV.</t>
  </si>
  <si>
    <t>*</t>
  </si>
  <si>
    <t>OPOMBE :</t>
  </si>
  <si>
    <t>Za vsa dela izbranega ponudnika zavezujejo določila in pogoji, ki izhajajo iz dokumenta. Popis materiala s predizmerami - Splošna in posebna določila po vrstah del, ki je priloga in sestavni del tega dokumenta.</t>
  </si>
  <si>
    <t>Pred pričetkom izvajanja energetske sanacije je treba vse opise, mere, količine in obdelave kontrolirati po, priloženih detajlih in opisih ter preveriti in uskladiti z dejanskimi izmerami na objektu !</t>
  </si>
  <si>
    <t>z.št.</t>
  </si>
  <si>
    <t>opis postavke</t>
  </si>
  <si>
    <t>enota</t>
  </si>
  <si>
    <t>količina</t>
  </si>
  <si>
    <t>cena/enoto</t>
  </si>
  <si>
    <t xml:space="preserve">vrednost </t>
  </si>
  <si>
    <t>PRIPRAVLJALNA IN RUŠITVENA DELA</t>
  </si>
  <si>
    <t>1.</t>
  </si>
  <si>
    <t>kpl</t>
  </si>
  <si>
    <t>2.</t>
  </si>
  <si>
    <t>3.</t>
  </si>
  <si>
    <t>okenske police</t>
  </si>
  <si>
    <t>m1</t>
  </si>
  <si>
    <t>4.</t>
  </si>
  <si>
    <t>ocena</t>
  </si>
  <si>
    <t>5.</t>
  </si>
  <si>
    <t>6.</t>
  </si>
  <si>
    <t>8.</t>
  </si>
  <si>
    <t>m2</t>
  </si>
  <si>
    <t>7.</t>
  </si>
  <si>
    <t>9.</t>
  </si>
  <si>
    <t>(zaščitnega tlaka prilagoditi LTŽ pokrovom peskolova)</t>
  </si>
  <si>
    <t>kos</t>
  </si>
  <si>
    <t>SKUPAJ PRIPRAVLJALNA IN RUŠITVENA DELA</t>
  </si>
  <si>
    <t>Izvedba toplotne izolacije objekta skladno z zahtevami za pridobitev subvencijskih sredstev Eko sklada.</t>
  </si>
  <si>
    <t>Pri izvedbi fasade je potrebno vključiti predstavnika tehnične službe izbranega dobavitelja materialov, da se z njim uskladijo dela.</t>
  </si>
  <si>
    <t>Izvajalec mora predložiti izračun sider glede na izbranega proizvajalca fasade oz. fasadnega sistema.</t>
  </si>
  <si>
    <t>Upoštevati je potrebno TSG-1-001-2019. 2.4.1.1-minimalne zahteve glede razreda gorljivosti oblog zunanjih sten.</t>
  </si>
  <si>
    <t>Opomba:Barvo bo predlagal in potrdil projektant!</t>
  </si>
  <si>
    <t>Dokumentacija, vzdrževanje in pregledi odra:_x000D_
- za oder mora biti ves čas na gradbišču na razpolago dokumentacija, po kateri je izdelan,_x000D_
- oder mora biti pregledan pred uporabo, ob vsaki predelavi ter periodično v največ mesečnih razmikih in po vsakem izrednem dogodku,_x000D_
- oder mora biti vzdrževan ves čas, ko je postavljen,_x000D_
- zaščitne nadstreške je očistiti vsakič takoj, ko nanje pade material._x000D_
V enotni ceni fasadnega odra upoštevati vse za kompletni izdelavo, amortizacijo ali najem, statični izračun in sidranje ter demontažo odra.</t>
  </si>
  <si>
    <t>Opomba:</t>
  </si>
  <si>
    <t>KROVSKO KLEPARSKA DELA-FASADA</t>
  </si>
  <si>
    <t xml:space="preserve">Opomba: vse kritine se zaračunajo z vsemi preddeli, storitvami, zidarsko pomočjo in z manipulativnimi stroški za popolnima izdelano in montirano kritino. </t>
  </si>
  <si>
    <t>Opomba: Barvo bo predlagal in potrdil projektant !</t>
  </si>
  <si>
    <t>kom</t>
  </si>
  <si>
    <t xml:space="preserve">Demontaža strelovoda na strehi in fasadi vključno z vsemi pritrdili in sponkami, ter varovalno pločevino ob vznožju. </t>
  </si>
  <si>
    <t xml:space="preserve">Dobava in montaža novega strelovoda na strehi in fasadi objekta- Alu žice fi 8 mm. Vključno z vsem novim pritrdilnim in veznim materialom ter novo varovalno pločevino ob vznožju. </t>
  </si>
  <si>
    <t>Dobava in izdelava temeljnega ozemljila strelovoda s pocinkano sondo dolžine 2 m(dve sondi na odcep) ter povezava taljnega ozemljila na posamezne odcepe.</t>
  </si>
  <si>
    <t>STRELOVOD</t>
  </si>
  <si>
    <t xml:space="preserve">ENERGETSKA SANACIJA  </t>
  </si>
  <si>
    <t>Opomba: Ureditev in postavitev organizacije gradbišča - vse zajeto pod fasaderska dela</t>
  </si>
  <si>
    <t>Opomba: Kompletna montaža, amortizacija ali najem in demontaža nepremičnih fasadnih odrov  - vse zajeto pod fasaderska dela</t>
  </si>
  <si>
    <t xml:space="preserve">položena prek plošč TERMOTOP </t>
  </si>
  <si>
    <t>(Knauf Insulation Homeseal LDS 0,04 FixPlus</t>
  </si>
  <si>
    <t>Opomba -sanacija z zunanje strani-parna ovira (položeno tudi okrog špirovcev -večja kvadratura)</t>
  </si>
  <si>
    <t xml:space="preserve">Dobava in montaža letev vzdolžno na špirovce za izvedbo zračnega sloja. Minimalna višina letev - zračnega sloja je 5 cm. Letvanje z letvami - morali 5/8cm. Komplet z vsemi pomožnimi deli in prenosi. </t>
  </si>
  <si>
    <t>KROVSKO KLEPARSKA DELA-STREHA</t>
  </si>
  <si>
    <t xml:space="preserve">Opomba: vsi kleparski izdelki se zaračunajo z vsemi preddeli, storitvami, zidarsko pomočjo in z manipulativnimi stroški za popolnima izdelan in montiran izdelek. </t>
  </si>
  <si>
    <t>Opomba: Prilagoditev stenskih -zidnih obrob na stikih s fasado objekta !</t>
  </si>
  <si>
    <t>PLANINSKI DOM KOŠENJAK</t>
  </si>
  <si>
    <t>Goriški vrh 2a, Dravograd</t>
  </si>
  <si>
    <t xml:space="preserve">Občina Dravograd </t>
  </si>
  <si>
    <t>Trg 4. julija 7</t>
  </si>
  <si>
    <t>2370 Dravograd</t>
  </si>
  <si>
    <t>ZUNANJA UREDITEV</t>
  </si>
  <si>
    <t>STAVBNO POHIŠTVO</t>
  </si>
  <si>
    <t>ZAKLJUČNA DELA</t>
  </si>
  <si>
    <t>V.a</t>
  </si>
  <si>
    <t>NEPREDVIDENI STROŠKI</t>
  </si>
  <si>
    <t>Nepredvidena dela odobrena s strani nadzora in obračunana po analizi cen v skladu s kalkulativnimi elementi.</t>
  </si>
  <si>
    <r>
      <rPr>
        <b/>
        <sz val="11"/>
        <rFont val="Calibri"/>
        <family val="2"/>
        <scheme val="minor"/>
      </rPr>
      <t>Ureditev in postavitev organizacije gradbišča</t>
    </r>
    <r>
      <rPr>
        <sz val="11"/>
        <rFont val="Calibri"/>
        <family val="2"/>
        <scheme val="minor"/>
      </rPr>
      <t>. Izdelava zaščitnih nadstreškov za varen dostop stanovalcev, postavitev gradbiščnih kontejnerjev, sanitarij. Ureditev gradbiščne napeljave vode in elektrike za potrebe gradbišča (možnost priklopa zagotovi naročnik, strošek porabe mora v ceno kalkulirati izvajalec). Ureditev potrebne gradbiščne deponije. Ograditev gradbišča ter označitev z vsemi potrebnimi tablami. Upoštevati je potrebno vsa zakonsko določena določila oz. nevarnosti prI delu na višini.</t>
    </r>
  </si>
  <si>
    <t>Končno čiščenje gradbišča, objekta, vzpostavitev okolice v prvotno stanje, odvoz odpadkov na trajno deponijo in plačilom  takse</t>
  </si>
  <si>
    <r>
      <rPr>
        <b/>
        <i/>
        <u/>
        <sz val="10"/>
        <rFont val="Calibri"/>
        <family val="2"/>
        <scheme val="minor"/>
      </rPr>
      <t xml:space="preserve">Opomba: </t>
    </r>
    <r>
      <rPr>
        <b/>
        <i/>
        <sz val="10"/>
        <rFont val="Calibri"/>
        <family val="2"/>
        <scheme val="minor"/>
      </rPr>
      <t xml:space="preserve">Odvoz odpadkov je izvesti v skladu s pravilniki o ravnanju z odpadki </t>
    </r>
  </si>
  <si>
    <t xml:space="preserve">Demontaža odtočnih cevi   </t>
  </si>
  <si>
    <t>Demontaža obstoječih žlebov in odtočnih cevi, ter LTŽ-zaščitnih cevi komplet z odvozom na deponijo. (odtočne cevi=cca 22m) (žlebovi =36m)</t>
  </si>
  <si>
    <t>Kompletna  izvedba demontaže in odstranitve vrat velikosti, skupaj s podboji, z uporabo ustreznih delovnih odrov, z iznosi, prenosi in nalaganjem ruševin na prevozno sredstvo in odvoz na stalno deponijo. V ceni upoštevati plačilo komunalne deponije!</t>
  </si>
  <si>
    <t>_vrata velikosti do 2,0m2</t>
  </si>
  <si>
    <t>_vrata velikosti od 2,0 do 4,0m2</t>
  </si>
  <si>
    <t>Kompletna  izvedba demontaže in odstranitve oken, skupaj z okvirji, poličkami in senčili, z uporabo ustreznih delovnih odrov, z iznosi, prenosi in nalaganjem ruševin na prevozno sredstvo in odvoz na stalno deponijo. V ceni upoštevati plačilo komunalne deponije!</t>
  </si>
  <si>
    <t>_okna velikosti do 2,0m2</t>
  </si>
  <si>
    <t>Kompletna  izvedba demontaže in odstranitve strešnih oken, skupaj z okvirji, z uporabo ustreznih delovnih odrov, z iznosi, prenosi in nalaganjem ruševin na prevozno sredstvo in odvoz na stalno deponijo. V ceni upoštevati plačilo komunalne deponije!</t>
  </si>
  <si>
    <t>_strešna okna velikosti do 2,0m2</t>
  </si>
  <si>
    <t>Demontaža obstoječih okenskih polic,
vključno s potrebnimi prenosi in sortiranjem po vrstah odpadkov in odvoz na deponijo.
Upoštevana so vsa okna, tudi na balkonu</t>
  </si>
  <si>
    <t>Dolbljenje - odbijanje ometa z vertikalnih in horizontalnih špalet ter s polic oken in balkonskih vrat v debelin 3 cm, širine cca 10-15 cm ( za debelino toplotne izolacije ) 
- vključno s potrebnimi prenosi in sortiranjem po vrstah odpadkov na deponijo- ocena</t>
  </si>
  <si>
    <t xml:space="preserve">Demontaža raznih kosovnih elementov na fasadi: demontaža za ponovno uporabo, npr. razni nosilci, svetila, omarice,.....,
vključno z morebitnim  začasnim  gradbiščnim deponiranjem, s stroški deponiranja in manipulacije ter po izvedbi fasadne ponovna montaža demontiranih elementov.
Vsa oprema, ki se odstrani, je last posameznega lastnika-investitorja; ta določi mesto deponiranja za kasnejšo uporabo. </t>
  </si>
  <si>
    <r>
      <t xml:space="preserve">Demontaža </t>
    </r>
    <r>
      <rPr>
        <b/>
        <sz val="11"/>
        <rFont val="Calibri"/>
        <family val="2"/>
        <scheme val="minor"/>
      </rPr>
      <t xml:space="preserve"> lesene obloge -fasade </t>
    </r>
    <r>
      <rPr>
        <sz val="11"/>
        <rFont val="Calibri"/>
        <family val="2"/>
        <scheme val="minor"/>
      </rPr>
      <t xml:space="preserve">, iz smrekovih desk  , vključno z podkonstrukcijo. Komplet z vsemi pomožnimi deli in prenosi. </t>
    </r>
  </si>
  <si>
    <t>m3</t>
  </si>
  <si>
    <r>
      <t>Dobava in vgradnja (razstiranje, strojno utrjevanje po plasteh ustreznega</t>
    </r>
    <r>
      <rPr>
        <b/>
        <sz val="11"/>
        <rFont val="Calibri"/>
        <family val="2"/>
        <scheme val="minor"/>
      </rPr>
      <t xml:space="preserve"> tamponskega sloja</t>
    </r>
    <r>
      <rPr>
        <sz val="11"/>
        <rFont val="Calibri"/>
        <family val="2"/>
        <scheme val="minor"/>
      </rPr>
      <t xml:space="preserve"> in planiranje) tampon pod betonskimi ploščami v debelini 25 cm </t>
    </r>
  </si>
  <si>
    <r>
      <t xml:space="preserve">Dobava in polaganje </t>
    </r>
    <r>
      <rPr>
        <b/>
        <sz val="11"/>
        <rFont val="Calibri"/>
        <family val="2"/>
        <scheme val="minor"/>
      </rPr>
      <t xml:space="preserve">betonskih lamel </t>
    </r>
    <r>
      <rPr>
        <sz val="11"/>
        <rFont val="Calibri"/>
        <family val="2"/>
        <scheme val="minor"/>
      </rPr>
      <t xml:space="preserve">dim 6/25 (raven zgorni rob) na betonsko podlago deb 10 cm in obetoniranjem, beton - C 16/20 z vsemi pomožnimi deli          </t>
    </r>
  </si>
  <si>
    <t>(upoštevan padec betonskih plošč min. 5% in višina lamele v ravnini zaščitnega tlaka)</t>
  </si>
  <si>
    <r>
      <t xml:space="preserve">Vgradnja </t>
    </r>
    <r>
      <rPr>
        <b/>
        <sz val="11"/>
        <rFont val="Calibri"/>
        <family val="2"/>
        <scheme val="minor"/>
      </rPr>
      <t>zaščitnega tlaka</t>
    </r>
    <r>
      <rPr>
        <sz val="11"/>
        <rFont val="Calibri"/>
        <family val="2"/>
        <scheme val="minor"/>
      </rPr>
      <t xml:space="preserve"> ob fasadi v širini od 0,50 m na dobro utrjeno pripravljeno peščeno podlago deb.5,0 cm vključno z dobavo in vgradnjo betonskih plošč ( s poglobljenim stičenjem z mivko ), rego 2,0 cm ob objektu; izvedba s padcem 5% od objekta. Izvedba zaščitnega tlaka: betonske plošče - pran teraco - barva siva - dimenzije plošč 50/50/5 cm na pripravljeno peščeno podlago. Humuziranje zelenice ( predhodno izkopan in deponiran  humus ), manjko primernega humusa dobaviti - dovoziti , vključno z razstiranjem, planiranjem, z dobavo in posejanjem ustrezne mešanice trave ter z valjanjem in zalivanjem.</t>
    </r>
  </si>
  <si>
    <r>
      <t xml:space="preserve">Demontaža obstoječih peskolovov, kompletna izdelava </t>
    </r>
    <r>
      <rPr>
        <b/>
        <sz val="11"/>
        <rFont val="Calibri"/>
        <family val="2"/>
        <scheme val="minor"/>
      </rPr>
      <t>peskolovov</t>
    </r>
    <r>
      <rPr>
        <sz val="11"/>
        <rFont val="Calibri"/>
        <family val="2"/>
        <scheme val="minor"/>
      </rPr>
      <t xml:space="preserve"> zaradi debeline fasadnega ovoja na premaknjeni lokacijii,  BC fi 40 cm, z izdelanim betonskim dnom (beton C16/20) ter tipskim LTŽ pokrovom dim. 40/40cm ( pokrov je v višini betonskih plošč, vključno z vsemi izkopi, zasipi in izdelavo priključkov na obstoječo,  horizontalno meteorno kanalizacijo - vključno z očiščenjem obstoječih odtočnih horizontalnih cevi meteorne kanalizacije. </t>
    </r>
  </si>
  <si>
    <t>SKUPAJ ZUNANJA UREDITEV</t>
  </si>
  <si>
    <t>Splošna določila za stavbno pohištvo:</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</si>
  <si>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</si>
  <si>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</si>
  <si>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</si>
  <si>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Barvo uskladiti z naročnikom</t>
  </si>
  <si>
    <t>O1- okna, velikosti 1200 x 1200 mm</t>
  </si>
  <si>
    <t>O2- okna, velikosti 900 x 1200 mm</t>
  </si>
  <si>
    <t>O3- okna, velikosti 1200 x 900 mm</t>
  </si>
  <si>
    <t>O4- okna, velikosti 900 x 900 mm</t>
  </si>
  <si>
    <t>O5- okna, velikosti 700 x 1200 mm</t>
  </si>
  <si>
    <t xml:space="preserve"> - strešno okno, velikosti 78/118 cm,</t>
  </si>
  <si>
    <t>Izdelava odra:_x000D_
- izravnava in utrditev podlage pred montažo odra,- odmik odra od zgradbe mora biti takšen, da omogoča varno delo za vse predvidene vrste del,- oder in uporabljen material mora ustrezati vsem predvidenim obremenitvam ter zagotavljati predpisano varnost delavcem na njem in mimoidočim, vse skladno z zahtevami SIST EN 12811-1, 2 in 3 oz. SIST EN 12810-1 in 2 za tipske odre, prenesejo obremenitve z vetrom, temu primerno mora biti dimenzioniran tudi oder, vrste odra (cevni, H odri,..) predvidi izvajalec sam.</t>
  </si>
  <si>
    <t xml:space="preserve">Čiščenje površine fasade po naslednji specifikaciji:   - mehansko čiščenje (struganje) slabo sprijetih delov fasadnega ometa,  - pranje fasade z visokotlačnim čistilcem od 100 do 300 bar-ov za doseganje optimalnega oprijema                                                                   </t>
  </si>
  <si>
    <t>Izvedba toplotne izolacije objekta skladno z zahtevami za pridobitev subvencijskih sredstev .</t>
  </si>
  <si>
    <t>Upoštevati otežkočen dostop, ter manjše delovne odre v sestavi:  - predpremaz za izboljšanje sprijemnosti s podlago, - lepljenje in mehansko pritrjevanje fasadnih plošč skladno z navodili dobavitelja fasadnega sistema ter skladno z vetrnim izračunom dobavitelja sistema.</t>
  </si>
  <si>
    <t xml:space="preserve"> balkoni-dim.cca1,35 x 2,60 m </t>
  </si>
  <si>
    <t>ocenjena površina  izolacije stropa balkonov</t>
  </si>
  <si>
    <t>Zaščita oken in vrat na fasadi:_x000D_
- zaščita s prosojno folijo, tesno nalepljeno na okvirje stavbnega pohištva, _x000D_
- za lepljenje na okvirje se uporabi priključne letve s samolepilnim nastavkom za lepljenje zaščite ter z integriranim tesnilom na stiku z okenskim okvirjem,_x000D_
- po potrebi in v dogovoru z uporabniki objekta na posameznih oknih omogočiti prezračevanje,_x000D_
- po potrebi in v dogovoru z uporabniki objekta se zaščitne folije med posameznimi fazami dela začasno snamejo in se ponovno namestijo pred izvedbo naslednjih faz dela._x000D_
V ceni upoštevati dobavo in namestitev zaščite, po potrebi večkratne predelave ali začasne odstranitve, vse za ves čas trajanja gradbišča ter odstranitev ter odvoz na stalno deponijo po dokončanih delih.</t>
  </si>
  <si>
    <t>Barvno fasade bo predlagal in potrdil projektant !</t>
  </si>
  <si>
    <t xml:space="preserve">Opomba: Barvo bo predlagal in potrdil projektant </t>
  </si>
  <si>
    <t>(šir. napušča cca 1,20m)        ocenjeno</t>
  </si>
  <si>
    <t xml:space="preserve">železne omarice                                                                                          </t>
  </si>
  <si>
    <t>IV.a</t>
  </si>
  <si>
    <t xml:space="preserve">Dobava in montaža okroglih odtočnih cevi iz plastificirane ALU pločevine  deb. 0,6mm fi 120 oz.150 mm - rjave barve,  z dobavo in vgradnjo kovinskih objemk, kolen in žlebnih priključkov - odtokov ter vsemi pomožnimi deli in prenosi. </t>
  </si>
  <si>
    <t xml:space="preserve">Dobava in montaža novih zaščitnih  jeklenih odtočnih cevi, vroče cinkanih, preseka fi 125 oz. 160mm, montirane do višine podstavka ( dolžine cca 1,00-1,50m ) stik vertikale z zaščitno cevjo z okroglo zaščitno rozeto-pločevina enaka, kot obstoječa vertikalna odtočna cev </t>
  </si>
  <si>
    <r>
      <rPr>
        <b/>
        <u/>
        <sz val="12"/>
        <rFont val="Calibri"/>
        <family val="2"/>
        <charset val="238"/>
        <scheme val="minor"/>
      </rPr>
      <t>SPLOŠNA NAVODILA :</t>
    </r>
    <r>
      <rPr>
        <sz val="12"/>
        <rFont val="Calibri"/>
        <family val="2"/>
        <charset val="238"/>
      </rPr>
      <t xml:space="preserve"> </t>
    </r>
    <r>
      <rPr>
        <sz val="14"/>
        <rFont val="Calibri"/>
        <family val="2"/>
        <charset val="238"/>
      </rPr>
      <t xml:space="preserve">                                                                          </t>
    </r>
  </si>
  <si>
    <t>V.b</t>
  </si>
  <si>
    <t>VI.</t>
  </si>
  <si>
    <t>napušči - ocenjeno</t>
  </si>
  <si>
    <t>Opomba: glej detajl KI -PROSPEKT-sanacija z zunanje strani TERMOTOP-IZOLACIJA OSTREŠJA</t>
  </si>
  <si>
    <t>Opomba: pri napuščih -les vzdolžne late prilagoditi viš. TERMOTOPA</t>
  </si>
  <si>
    <t>Rezevna kritina</t>
  </si>
  <si>
    <t xml:space="preserve">Dobava in polaganje rezervne kritine - paropropustna folija (sekundarna kritina),_x000D_
(Knauf Insulation Homeseal LDS 0,04 FixPlus). Polaganje na lesen opaž.  Folijo položiti v skladu z navodili proizvajalca, komplet z vsemi pomožnimi deli in prenosi. </t>
  </si>
  <si>
    <t xml:space="preserve">Zidarsko krpanje dimnika (klinker opeka) s cem. malto 1:3 z vsemi pomožnimi deli in transporti </t>
  </si>
  <si>
    <t>Demontaža obstoječe betonske kritine. Kompletna  demontaža in odstranitev  obstoječe kritine,  vključno z vsemi pločevinastimi obrobami, žlotami, dimniškimi obrobami, zaključki, snegobrani, zračniki, prezračevalnimi kanali, antenami in ostalimi kleparskimi izdelki na strehi, obstoječim opažem, letvami ter obstoječo toplotno izolacijo, vključno s prenosi, nalaganjem na kamion in odvozom na registrirano komunalno deponijo s pridobitvijo evidenčnega lista. V ceni upoštevati plačilo komunalne deponije. Obračun po m2 tlorisne razvite površine.</t>
  </si>
  <si>
    <t>Kompletna montaža, amortizacija ali najem in demontaža nepremičnih fasadnih odrov  višine cca.12 m:- fasadni oder ob celotni fasadi in nad nivojem strehe predmetnega objekta,
- zaščitni nadstrešek nad vhodom v stopnišče ter nad prehodom v nadstrešnico pri vhodu,
- dostopi na vse etaže odra,
- varovalne ograje, - ozemljitev odra,
- zaščita odra z zunanje strani (pred vplivi vremena in za zmanjšanje emisij prahu v okolico) npr. z juto ali podobnim materialom.</t>
  </si>
  <si>
    <t xml:space="preserve">Dobava in pokrivanje strešine z strešno kritino npr. Bramac Klasic -Inovativ . Strešnik pokriti v skladu z navodili proizvajalca. Komplet z vsemi pomožnimi deli in prenosi. V kvatradraturi zajeti tudi slemensko priključne strešnike.                  </t>
  </si>
  <si>
    <t xml:space="preserve">Dobava in montaža opečnih zračnikov model kot npr.(Bramac Klasik Inovativ) za zračenje strehe. Zračniki se montirajo med dve kontra-vzdolžnimi letvi, špirovca ali po navodilih proizvajalca kritine. Zračniki v enaki barvi kot je kritina. V postavki ločiti delo in material.
</t>
  </si>
  <si>
    <t xml:space="preserve">Dobava in pokrivanje slemen z originalnimi slemenjaki sistema Bramac. Pokrivanje se izvaja suhomontažno z uporabo tipskih aeroslemenskih in aerogrebenskih elementov, ki omogočajo zadostno zračenje strehe. Slemenjaki se pritrjujejo na slemensko ali grebensko letev s sponko za pritrditev slemenjaka. Vse v enaki barvi kot je osnovna kritina Bramac. </t>
  </si>
  <si>
    <t xml:space="preserve">Dobava in montaža opečnega odzračnika Ø 150 mm za model Bramac Klasic Inovativ, vključno z vsemi pomožnimi deli in vsem pritrdilnim in pomožnim materialom. 
</t>
  </si>
  <si>
    <t xml:space="preserve">Dobava in montaža snegolovov.  Snegolovi se montirajo po strešini po navodilih proizvajalca z porabo 2,5  snegolovov/m2, ter na vsak strešnik v drugi vrsti strešne kritine. Snegolovi so v enaki barvi kot osnovna kritina Bramac. Vključno z vsemi pomožnimi deli in vsem pritrdilnim in pomožnim materialom. 
</t>
  </si>
  <si>
    <t xml:space="preserve">         </t>
  </si>
  <si>
    <t>Kompletna izdelava, dobava in montaža odkapne pločevine v kapni liniji (pod sekundarno kritino), vključno z vsemi pomožnimi deli in vsem pritrdilnim in pomožnim materialom. Odkapna pločevina r.š. 15cm. 
Pločevina: AL-barvana</t>
  </si>
  <si>
    <t>Kompletna izdelava, dobava in montaža pločevine za usmerjanje vode v žleb, vključno z vsemi pomožnimi deli in vsem pritrdilnim in pomožnim materialom.  Pločevina r.š. 30cm v kapni liniji se montira pod kritino. 
Pločevina: AL-barvana</t>
  </si>
  <si>
    <t>Barvno bo predlagal in potrdil naročnik (barva strešne opeke, žlebov, strešnih odtokov…)</t>
  </si>
  <si>
    <t>neposredno prek špirovcev dim. cca 10 cm</t>
  </si>
  <si>
    <t xml:space="preserve">(odtočne cevi=cca 22m)          </t>
  </si>
  <si>
    <t xml:space="preserve">Dobava in montaža letev strešne konstrukcije za pokrivanje z opečno strešno kritino (npr. BRAMAC ) Letvanje z letvami 4/5 cm na razmaku 35,5-39,5 cm. Letvanje izvesti v skladu z navodili proizvajalca, komplet z vsemi pomožnimi deli in prenosi.              </t>
  </si>
  <si>
    <r>
      <t xml:space="preserve">(Knauf Insulation Unifit 032 λ=0,032 W/mK) dim. </t>
    </r>
    <r>
      <rPr>
        <b/>
        <sz val="11"/>
        <rFont val="Calibri"/>
        <family val="2"/>
        <charset val="238"/>
        <scheme val="minor"/>
      </rPr>
      <t>16cm</t>
    </r>
  </si>
  <si>
    <r>
      <t xml:space="preserve">neposredno prek špirovcev dim. </t>
    </r>
    <r>
      <rPr>
        <b/>
        <sz val="11"/>
        <rFont val="Calibri"/>
        <family val="2"/>
        <charset val="238"/>
        <scheme val="minor"/>
      </rPr>
      <t>12cm</t>
    </r>
  </si>
  <si>
    <r>
      <rPr>
        <b/>
        <i/>
        <sz val="11"/>
        <rFont val="Calibri"/>
        <family val="2"/>
        <charset val="238"/>
        <scheme val="minor"/>
      </rPr>
      <t xml:space="preserve">Opomba: </t>
    </r>
    <r>
      <rPr>
        <i/>
        <sz val="11"/>
        <rFont val="Calibri"/>
        <family val="2"/>
        <charset val="238"/>
        <scheme val="minor"/>
      </rPr>
      <t>pri</t>
    </r>
    <r>
      <rPr>
        <i/>
        <sz val="11"/>
        <rFont val="Calibri"/>
        <family val="2"/>
        <scheme val="minor"/>
      </rPr>
      <t xml:space="preserve"> napuščih - strešni opaž z novimi deskami -prilagoditi viš. TERMOTOPA</t>
    </r>
  </si>
  <si>
    <r>
      <t xml:space="preserve">Izvedba strešnega opaža z </t>
    </r>
    <r>
      <rPr>
        <b/>
        <sz val="11"/>
        <rFont val="Calibri"/>
        <family val="2"/>
        <charset val="238"/>
        <scheme val="minor"/>
      </rPr>
      <t>TERMOTOP ploščami  12cm</t>
    </r>
  </si>
  <si>
    <r>
      <t>1</t>
    </r>
    <r>
      <rPr>
        <b/>
        <sz val="11"/>
        <rFont val="Calibri"/>
        <family val="2"/>
        <charset val="238"/>
        <scheme val="minor"/>
      </rPr>
      <t>. parna ovira</t>
    </r>
    <r>
      <rPr>
        <sz val="11"/>
        <rFont val="Calibri"/>
        <family val="2"/>
        <scheme val="minor"/>
      </rPr>
      <t xml:space="preserve"> (Knauf Insul. Homeseal LDS 5)      </t>
    </r>
  </si>
  <si>
    <r>
      <t xml:space="preserve">2. Izolacijo med špirovci </t>
    </r>
    <r>
      <rPr>
        <b/>
        <sz val="11"/>
        <rFont val="Calibri"/>
        <family val="2"/>
        <charset val="238"/>
        <scheme val="minor"/>
      </rPr>
      <t>-steklena volna</t>
    </r>
  </si>
  <si>
    <r>
      <t xml:space="preserve">3. plošče </t>
    </r>
    <r>
      <rPr>
        <b/>
        <sz val="11"/>
        <rFont val="Calibri"/>
        <family val="2"/>
        <charset val="238"/>
        <scheme val="minor"/>
      </rPr>
      <t xml:space="preserve">TERMOTOP </t>
    </r>
    <r>
      <rPr>
        <sz val="11"/>
        <rFont val="Calibri"/>
        <family val="2"/>
        <scheme val="minor"/>
      </rPr>
      <t xml:space="preserve"> λ=0,040 W/mK. Plošče namestimo</t>
    </r>
  </si>
  <si>
    <r>
      <t xml:space="preserve">4. </t>
    </r>
    <r>
      <rPr>
        <b/>
        <sz val="11"/>
        <rFont val="Calibri"/>
        <family val="2"/>
        <charset val="238"/>
        <scheme val="minor"/>
      </rPr>
      <t>paropropustna folija</t>
    </r>
    <r>
      <rPr>
        <sz val="11"/>
        <rFont val="Calibri"/>
        <family val="2"/>
        <scheme val="minor"/>
      </rPr>
      <t xml:space="preserve"> (sekundarna kritina),</t>
    </r>
  </si>
  <si>
    <t>plošče TERMOTOP  λ=0,040 W/mK. Plošče namestimo</t>
  </si>
  <si>
    <t>paropropustna folija (sekundarna kritina),</t>
  </si>
  <si>
    <t>Leseno energetsko varčno,  okno, izdelano iz kvalitetnega lesa, toplotna prehodnost okna Uw 0,9 W/m2k, zastekljeno z izolacijskim, troslojnim steklom /  ( Ug 0,6 W/m2k ).  Vgradnja okna po RAL smernicah.Okno je na zunanji strani opremljeno s senčili v RAL 7016 antracitni barvi in  obojestransko okensko polico iz barvne ekstrudirane ALU pločevine v antracitni barvi RAL 7016. 
Izvedba in montaža po detajlu in shemah za okna in vrata.V ceni je zajeta tudi zunanja L letvica na primer T-FAL. Vse mere preveriti na licu mesta. Vključno z novimi obrobami in policami.</t>
  </si>
  <si>
    <t>Izdelava prezračevane lesene fasade</t>
  </si>
  <si>
    <t>OPOMBA: Vsa vrata so standardnih dimenzij !</t>
  </si>
  <si>
    <t xml:space="preserve"> - enokrilna, vrata V1 80/210 , kljuka antipanik (mansarda)</t>
  </si>
  <si>
    <t xml:space="preserve"> - enokrilna, vrata Vk 100/210 , kljuka antipanik (kotlovnica)</t>
  </si>
  <si>
    <t xml:space="preserve"> - enokrilna, vrata VV 100/210 +nadsvetloba 100/40  skupne velikosti 100/250 cm ( vhod )</t>
  </si>
  <si>
    <t xml:space="preserve">TERMOTOP plošče </t>
  </si>
  <si>
    <r>
      <rPr>
        <b/>
        <sz val="11"/>
        <rFont val="Calibri"/>
        <family val="2"/>
        <charset val="238"/>
        <scheme val="minor"/>
      </rPr>
      <t xml:space="preserve">parna ovira </t>
    </r>
    <r>
      <rPr>
        <sz val="11"/>
        <rFont val="Calibri"/>
        <family val="2"/>
        <scheme val="minor"/>
      </rPr>
      <t xml:space="preserve"> - ocenjeno</t>
    </r>
  </si>
  <si>
    <r>
      <t>Izolacijo med špirovci -</t>
    </r>
    <r>
      <rPr>
        <b/>
        <sz val="11"/>
        <rFont val="Calibri"/>
        <family val="2"/>
        <charset val="238"/>
        <scheme val="minor"/>
      </rPr>
      <t>steklena volna</t>
    </r>
  </si>
  <si>
    <r>
      <rPr>
        <b/>
        <sz val="11"/>
        <rFont val="Calibri"/>
        <family val="2"/>
        <charset val="238"/>
        <scheme val="minor"/>
      </rPr>
      <t>Rezevna kritina</t>
    </r>
    <r>
      <rPr>
        <sz val="11"/>
        <rFont val="Calibri"/>
        <family val="2"/>
        <scheme val="minor"/>
      </rPr>
      <t xml:space="preserve"> - ocenjeno</t>
    </r>
  </si>
  <si>
    <t xml:space="preserve">ENERGETSKA SANACIJA-2 </t>
  </si>
  <si>
    <t>GRADBENA DELA</t>
  </si>
  <si>
    <t>KOTLOVNICA</t>
  </si>
  <si>
    <t>ZALOGOVNIK ZA SEKANCE</t>
  </si>
  <si>
    <t xml:space="preserve">Št. </t>
  </si>
  <si>
    <t>1. ZEMELJSKA DELA</t>
  </si>
  <si>
    <t>1.1</t>
  </si>
  <si>
    <t>Postavitev in odstranitev gradbenih
profilov izdelanih iz rezanega lesa, z označbo osi temeljev in zidov objekta, ter zakoličba objekta.</t>
  </si>
  <si>
    <t>1.2</t>
  </si>
  <si>
    <t>Odstranitev beton. plošč, vključno z odvozom na trajno deponijo ter priložitvijo potrdila, z odvozom izkopanega materiala na krajevno deponijo na razdaljo 15 km oz deponiranje v bljižini in kasnejša izravnava terena</t>
  </si>
  <si>
    <t>1.3</t>
  </si>
  <si>
    <t>Kombiniran strojno ročni izkop gradbene 
jame, v terenu III.-IV ktg, z odvozom izkopanega materiala na krajevno deponijo na razdaljo 15 km ozdeponiranje v bljižini in kasnejša izravnava terena</t>
  </si>
  <si>
    <t>1.4</t>
  </si>
  <si>
    <t>1.5</t>
  </si>
  <si>
    <t>Ročno planiranje in mehansko utrjevanje 
planuma izkopa do predpisane zbitosti.</t>
  </si>
  <si>
    <t>1.6</t>
  </si>
  <si>
    <t>Dobava in vgrajevanje gramoznega
tampona, pod talno ploščo, v debelini 30 cm, z razstiranjem in komprimiranjem gramoza do predpisane zbitosti 80 Mpa, vključno z izvedbo meritev in izdajo poročila o zbitosti tampona.</t>
  </si>
  <si>
    <t>1.7</t>
  </si>
  <si>
    <t>Zasip za stenami (oporni zid, temelji) z gramoznim materialom (rizl), z dobavo in utrjevanjem zasipa v slojih po 30 cm v širini 20 cm</t>
  </si>
  <si>
    <t>2. BETONSKA IN ARMIRANO BETONSKA DELA</t>
  </si>
  <si>
    <t>Opomba : Marke betonov MB - po statičnem izračunu</t>
  </si>
  <si>
    <t>2.1</t>
  </si>
  <si>
    <t>Dobava in vgrajevanje podložnega
betona C 12/15, MB - 15 pod  pasovnimi temelji in talno ploščo , v debelini 10 cm, vsa pomožna dela in transport betona na gradbišču, prereza do 0,12 m3/m2.</t>
  </si>
  <si>
    <t>2.2</t>
  </si>
  <si>
    <t>Dobava in vgrajevanje betona C25/30, 
MB 30, frakcije 0 - 16 mm, v armirano betonsko talno ploščo zalogovnika,  debeline 15 cm, strojna zagladitev površine</t>
  </si>
  <si>
    <t>2.3</t>
  </si>
  <si>
    <t>Dobava in vgrajevanje betona C 25/30, 
MB - 30 frakcije 0 - 32 mm v armirano steno, vsa pomožna dela in transport betona na objektu, prereza nad 0,30 m3/m</t>
  </si>
  <si>
    <t>2.4</t>
  </si>
  <si>
    <t>Dobava in vgrajevanje betona C 25/30, 
MB - 30 frakcije 0 - 32 mm v armirano ploščo (debeline cca 30 cm oz po statičnem izračunu), vsa pomožna dela in transport betona na objektu, prereza nad 0,30 m3/m</t>
  </si>
  <si>
    <t>2.5</t>
  </si>
  <si>
    <t>Pokrivanje talne plošče z PE folijo 
zaradi preprečitve prehitrega sušenja betona.</t>
  </si>
  <si>
    <t>2.6</t>
  </si>
  <si>
    <t>Dobava, rezanje, krivljenje, polaganje in vezanje srednje komplicirane rebraste armature RA - 400/500, ne glede na prerez, vključno vsa pomožna dela, namestitev plastičnih distančnikov in transport na objektu.
Količina armature je ocenjena.</t>
  </si>
  <si>
    <t>kg</t>
  </si>
  <si>
    <t>2.7</t>
  </si>
  <si>
    <t>Dobava, razrez in polaganje varjenih
armaturnih mrež MA - 500/560, vsa pomožna dela, namestitev plastičnih distančnikov in transport armature na objektu.
Količina armature je ocenjena:</t>
  </si>
  <si>
    <t>3. TESARSKA DELA: (OPAŽI, ODRI)</t>
  </si>
  <si>
    <t>3.1</t>
  </si>
  <si>
    <t xml:space="preserve">Izdelava in demontaža venca -roba AB talne plošče viš.do 20cm
, z deskami, vsa pomožna dela, ves spojni in pritrdilni material, dobava materiala ter transport materiala na objektu. </t>
  </si>
  <si>
    <t>3.2</t>
  </si>
  <si>
    <t xml:space="preserve">Izdelava in demontaža dvostranskega
opaža ab zida, z opažnimi elementi, vsa pomožna dela, ves spojni in pritrdilni material, dobava materiala ter transport materiala na objektu. </t>
  </si>
  <si>
    <t>3.3</t>
  </si>
  <si>
    <t>Izdelava in demontaža opaža ravne plošče ab  z opažnimi elementi, vsa pomožna dela, ves spojni in pritrdilni material, dobava materiala, transport materiala na objektu.</t>
  </si>
  <si>
    <t>3.4</t>
  </si>
  <si>
    <t xml:space="preserve">Izdelava in demontaža venca -roba AB krovne plošče viš. 30cm
, z deskami, vsa pomožna dela, ves spojni in pritrdilni material, dobava materiala ter transport materiala na objektu. </t>
  </si>
  <si>
    <t>3.5</t>
  </si>
  <si>
    <t>Postavitev in odstranitev premičnih
zidarskih odrov višine do 4,0 m (oder se uporablja na objektu v času od začetka do konca gradnje).</t>
  </si>
  <si>
    <t>3.6</t>
  </si>
  <si>
    <t>Postavitev in demontaža fasadnih
cevnih odrov, višine do 5 m, izveden po predpisih in statični presoji, z varnostno ograjo, plohi in lestvijo za dostop na
oder (oder se uporablja na objektu v času od začetka do konca gradnje).</t>
  </si>
  <si>
    <t>3.7</t>
  </si>
  <si>
    <t xml:space="preserve">Izdelava in demontaža opaža odprtin v stenah in AB plošči zalogovnika, z deskami, vsa pomožna dela, ves spojni in pritrdilni material, dobava materiala ter transport materiala na objektu. </t>
  </si>
  <si>
    <t>4. ZIDARSKA DELA</t>
  </si>
  <si>
    <t>4.2</t>
  </si>
  <si>
    <t>Izdelava vertikalne hidroizolacije 
zgornjega dela podbetona pod talno ploščo, z enim hladnim premazom z bitumensko emulzijo in enim varjenim slojem VOBITEKTA debeline 4 mm ali drug material z enakimi kvalitetami in lastnostmi, vsa pomožna dela, dobava in transport materiala na objektu.</t>
  </si>
  <si>
    <t>4.4</t>
  </si>
  <si>
    <t>Brušenej betonskih površin (stiki opažnih plošč ) in izravnava večjih neravnin pred izvedbo slikarskih del.</t>
  </si>
  <si>
    <t>4.5</t>
  </si>
  <si>
    <t>Zidarska pomoč instalaterjem
elektronapeljav in strojnih instalacij z dolbljenjem utorov, izvedba raznih 
prebojev v ploščah in zidovih, ter zazidava istih po končani montaži cevi in elektrovodov.</t>
  </si>
  <si>
    <t>Ocenjeno:</t>
  </si>
  <si>
    <t>4.6</t>
  </si>
  <si>
    <t>DELAVEC</t>
  </si>
  <si>
    <t>ur</t>
  </si>
  <si>
    <t>5. KLJUČAVNIČARSKA</t>
  </si>
  <si>
    <t>5.1</t>
  </si>
  <si>
    <t>Dobava in vgradnja JE pokrova</t>
  </si>
  <si>
    <t>5.2</t>
  </si>
  <si>
    <t>Aluminijaste rešetke</t>
  </si>
  <si>
    <t xml:space="preserve">Dobava in vgradnja aluminijaste rešetke v dvignejeni del vsipnika, za odvod zraka iz zalogovnika. Dimenzije 60x40 cm. Ustreza: Hidria, AZR3. </t>
  </si>
  <si>
    <t>6.SLIKOPLESKARSKA DELA</t>
  </si>
  <si>
    <t>/</t>
  </si>
  <si>
    <t>7. ZUNANJA UREDITEV</t>
  </si>
  <si>
    <t>7.2</t>
  </si>
  <si>
    <t>Dobava in vgrajevanje gramoza 0/60 za tampon deb. 30 cm pod asfaltno površino vozišč in parkirišč, komprimacija Me=80MPa.</t>
  </si>
  <si>
    <t>7.3</t>
  </si>
  <si>
    <t>Ponovno planiranje površin zgornjega ustroja pred asfaltiranjem s točnostjo +_1cm. Dela izvesti zaradi uničenja površin s transportnimi sredstvi med gradnjo. Prečne in vzdolžne padce izvesti po projektu.</t>
  </si>
  <si>
    <t>7.4</t>
  </si>
  <si>
    <t>Dobava in strojno-ročno vgrajevanje bitudrobirja 22 v uvaljani deb. 6 cm.</t>
  </si>
  <si>
    <t>7.5</t>
  </si>
  <si>
    <t>Dobava in strojno-ročno vgrajevanje asfaltbetona AB 11s v uvaljani deb. 3cm.</t>
  </si>
  <si>
    <t>.</t>
  </si>
  <si>
    <t xml:space="preserve">A. </t>
  </si>
  <si>
    <t xml:space="preserve">A.1 </t>
  </si>
  <si>
    <t xml:space="preserve">A.2 </t>
  </si>
  <si>
    <t>B.1</t>
  </si>
  <si>
    <t>B</t>
  </si>
  <si>
    <t>A.1</t>
  </si>
  <si>
    <t>A.2</t>
  </si>
  <si>
    <t>B 1 - ZALOGOVNIK-DELA SKUPAJ</t>
  </si>
  <si>
    <t xml:space="preserve">1. Pravilnik o ravnanju z odpadki, ki nastanejo pri gradbenih delih </t>
  </si>
  <si>
    <t xml:space="preserve">2. Operativni program ravnanja z gradbenimi odpadki </t>
  </si>
  <si>
    <t xml:space="preserve">Skladno z 32. členom ZJN-1-UPB1 (Uradni list RS ) v popisih oziroma specifikacijah del, kjer je navedba elementov, kot so blagovna znamka, patent, tip ali proizvajalec, dodajamo navedbo "ali enakovredno ali boljše" oziroma se smatra, da je za takšne izdelke mogoče ponuditi enakovredne alternative. </t>
  </si>
  <si>
    <t>Slojni akumulator toplote 1500l</t>
  </si>
  <si>
    <t>Akumulator toplote s prigrajenimi priključki 2x 6/4", 3 bar</t>
  </si>
  <si>
    <t>ima 5 prostih mest razporejenih po višini za nadzor temperatur za tipala.</t>
  </si>
  <si>
    <t>Akumulator toplote je zaščiten z zunanje strani s antikorozijskim premazom.</t>
  </si>
  <si>
    <t>Izolacija za akumulator toplote</t>
  </si>
  <si>
    <t>Izolacija iz mehke pene debeline 100 mm z zunanjim plaščem</t>
  </si>
  <si>
    <t>iz PVC folije v sivi barvi (RAL 9006), razred gorljivosti po DIN 4102: B3</t>
  </si>
  <si>
    <t>Transportni stroški franko končna stranka:</t>
  </si>
  <si>
    <t>Postavitev kotla v prostor, brez hidravličnega priklopa sistema:</t>
  </si>
  <si>
    <t>STROJNA DELA</t>
  </si>
  <si>
    <t>ZALOGOVNIK</t>
  </si>
  <si>
    <t>A</t>
  </si>
  <si>
    <t>1. RUŠITVENA DELA</t>
  </si>
  <si>
    <t>Rušenje beton.zidov, deb. 15-30 cm (vključno s keramiko) , s prenosom odpadnega materiala in ruševin do mesta nakladanja. Ves odpadni material se naloži na kamion in odpelje v javno deponijo, oddaljeno do 15 km. Ruši se vmesne stene v kotlovnici..</t>
  </si>
  <si>
    <t>Krpanje mest rušitev -zidov z cem. malto z vsemi pomožnimi deli.</t>
  </si>
  <si>
    <r>
      <t>Dimovod od kotla do dimnika se izvede trislojno v dimenziji Ø250 mm, izdelan iz plemenitega jekla (DIN 1.4571), kislinsko in ognje odporen. Srednji sloj je toplotna izolacija iz mineralne volne debeline 40 mm. Zunanji sloj je zunanji zaščitni plašč v standardni izvedbi iz nerjaveče pločevine (DIN 1.4006) ali iz aluminija.
Dimovod se izvede v enakomernem vzponu od priključka na kotlu do novo izvedenega priključka na  dimnik.</t>
    </r>
    <r>
      <rPr>
        <sz val="10"/>
        <rFont val="Arial"/>
        <family val="2"/>
      </rPr>
      <t xml:space="preserve">                                                                                                                                                                                                                                                                                                                                                                                                                                                                                                                                                </t>
    </r>
  </si>
  <si>
    <r>
      <t>V ceni je potrebno upoštevati vsa za montažo potrebna dela, kot so vgradnja in pritrditev revizijskih vratic, vgradja odcepa in pritrditev vertikalnih cevi dimnika. V ceni so zajeti tudi vsi stroški povezani z uporabo pomožnim dvigalnih in montažnih naprav ter varnostne opreme za delo na višini.</t>
    </r>
    <r>
      <rPr>
        <sz val="10"/>
        <rFont val="Arial"/>
        <family val="2"/>
      </rPr>
      <t xml:space="preserve">                                                                                                                                                                                                                                                                                                                                                                                                                                                                                                                                           </t>
    </r>
  </si>
  <si>
    <t xml:space="preserve"> - osnovni nosilni element za pritrditev na tla, vključno z rev.vratci,</t>
  </si>
  <si>
    <t xml:space="preserve"> - fazonski kosi, </t>
  </si>
  <si>
    <t xml:space="preserve"> - 5 m - priključna cev DN 250,  </t>
  </si>
  <si>
    <t xml:space="preserve"> - revizijska vrtca na kolenu DN 150,  </t>
  </si>
  <si>
    <t xml:space="preserve"> - zaključni kos,     </t>
  </si>
  <si>
    <t xml:space="preserve"> - dežna kapa, </t>
  </si>
  <si>
    <t xml:space="preserve"> - pritrdilni in tesnilni material,     </t>
  </si>
  <si>
    <t xml:space="preserve">Ustreza: Schiedel </t>
  </si>
  <si>
    <r>
      <t>Soglasja in meritve:</t>
    </r>
    <r>
      <rPr>
        <b/>
        <sz val="10"/>
        <rFont val="Arial"/>
        <family val="2"/>
      </rPr>
      <t xml:space="preserve"> </t>
    </r>
    <r>
      <rPr>
        <sz val="10"/>
        <rFont val="Arial"/>
        <family val="2"/>
      </rPr>
      <t>Izdelava prvih meritev emisij dimnih plinov ter pregled dimovodnih napeljav s strani pooblaščene organizacije in izdaja soglasja.</t>
    </r>
  </si>
  <si>
    <r>
      <t xml:space="preserve"> </t>
    </r>
    <r>
      <rPr>
        <sz val="10"/>
        <rFont val="Arial"/>
        <family val="2"/>
      </rPr>
      <t xml:space="preserve">Dobava in montaža dimovodnih napeljav (vgradnja v obstoječo dimniško tuljavo) za trislojni kovinski dimnik iz notranje dimne cevi in zunanje nosilne cevi, oboje iz nerjaveče pločevine, ter vmesne toplotne izolacije debeline 26 mm z notranjim premerom tuljave 250mm v sestavi:                                                                                                                                                                                                                                                                                                                                                                                                                                                                                                                                                      </t>
    </r>
  </si>
  <si>
    <t>2. Dimovodne napeljave - kotel</t>
  </si>
  <si>
    <r>
      <t>Dimovod od kotla z dimenziji Ø250 mm, izdelan iz plemenitega jekla (DIN 1.4571), kislinsko in ognje odporen. Srednji sloj je toplotna izolacija iz mineralne volne debeline 40 mm. Zunanji sloj je zunanji zaščitni plašč v standardni izvedbi iz nerjaveče pločevine (DIN 1.4006) ali iz aluminija.
Dimovod se izvede v kompletu z podstavkom in vsem potrebnim dodajnim materialom in sestavnimi deli ki jih zahtevajo predpisi, višine 11 m</t>
    </r>
    <r>
      <rPr>
        <sz val="10"/>
        <rFont val="Arial"/>
        <family val="2"/>
      </rPr>
      <t xml:space="preserve">                                                                                                                                                                                                                                                                                                                                                                                                                                                                                                                                            </t>
    </r>
  </si>
  <si>
    <t xml:space="preserve"> - 11 m - osnovna cev DN 250,  </t>
  </si>
  <si>
    <t>C1 - KOTLOVNICA- GRADB. DELA</t>
  </si>
  <si>
    <t>Rušenje beton.zidov, deb. 30 cm (vključno s keramiko) , s prenosom odpadnega materiala in ruševin do mesta nakladanja. Ves odpadni material se naloži na kamion in odpelje v javno deponijo, oddaljeno do 15 km. Ruši zunanje stene v kotlovnici..</t>
  </si>
  <si>
    <t>kompl.</t>
  </si>
  <si>
    <t>DN 50</t>
  </si>
  <si>
    <t>m</t>
  </si>
  <si>
    <t>Izdelava prebojev z vrtanjem skozi notranje betonske in opečne stene in stropove skupaj s tesnjenjem prebojev z apneno malto.</t>
  </si>
  <si>
    <t>do dimenzije DN 50</t>
  </si>
  <si>
    <t xml:space="preserve">Izdelava utorov dimenzij (H =27cm; B=10,5cm; G=5cm) za priključitev radiatorjev iz stene. </t>
  </si>
  <si>
    <t>Označitev armatur iz napisnimi tablicami in cevnimi objemkami, cevi pa označene z barvnimi trakov in in oznako smeri pretoka, vse po zahtevah investitorja.</t>
  </si>
  <si>
    <t>Poskusno obratovanje, vključno z nastavitvijo pretokov (hidravličnim uravnovešanjem pretokov; vključno z izdelavo poročila o nastavitvi ventilov)  na posameznem porabniku.</t>
  </si>
  <si>
    <t>SPLOŠNE POSTAVKE SKUPAJ EUR</t>
  </si>
  <si>
    <t xml:space="preserve">Demontaža in prenos vse instalacijske(strojne in elektro),  in druge opreme /omarice, radiatorji .../ do mesta nakladanja. Ves odpadni material se naloži na kamion in odpelje v javno deponijo, oddaljeno do 15 km </t>
  </si>
  <si>
    <t>STROJNE INSTALACIJE</t>
  </si>
  <si>
    <t>OGREVANJE</t>
  </si>
  <si>
    <r>
      <t xml:space="preserve">Lesena energetsko varčna, </t>
    </r>
    <r>
      <rPr>
        <b/>
        <sz val="11"/>
        <rFont val="Calibri"/>
        <family val="2"/>
        <scheme val="minor"/>
      </rPr>
      <t>zunanja vrata,</t>
    </r>
    <r>
      <rPr>
        <sz val="11"/>
        <rFont val="Calibri"/>
        <family val="2"/>
        <scheme val="minor"/>
      </rPr>
      <t xml:space="preserve"> izdelana iz kvalitetnega lesa, toplotna prehodnost vrat Uw 1,0 W/m2k, Vratno krilo leseno toplotno izolirano. Notranji leseni deli vrat so v naravni barvi lesa - zaščitni premaz, zunanji deli vrat, pa  v RAL 7016 antracitni barvi. Vgradnja vrat po RAL smernicah.  </t>
    </r>
    <r>
      <rPr>
        <b/>
        <sz val="11"/>
        <rFont val="Calibri"/>
        <family val="2"/>
        <scheme val="minor"/>
      </rPr>
      <t>Podboj vrat je kovinski</t>
    </r>
    <r>
      <rPr>
        <sz val="11"/>
        <rFont val="Calibri"/>
        <family val="2"/>
        <scheme val="minor"/>
      </rPr>
      <t>, vgrajen v AB konstrukcijo sten beb. 25 cm, v barvi vrat. Vrata so opremljena s standardnim okovjem, varnostno ključavnico, kljuka kombinirana - zaščita odpiranja.  Okovje za evakuacijska vrata z integriranim samozapiralom po izboru projektanta arhitekture. Kljuka antipanik EN179 (pozarni izhodi). 
Izvedba in montaža po detajlu in shemah za okna in vrata.</t>
    </r>
  </si>
  <si>
    <t>Dobava in montaža strešnega okna dim. ......... , izdelano iz lepljencev bora, impregnirano in lakirano z brezbarvnim lakom, zastekljeno s trislojnim energijsko varčnim in varnim steklom (zunanje kaljeno steklo in notranje lepljeno steklo, Ug=0,7 W/m²K, Uw=1,1 W/m²K). Strešno okno s krilom vpetim v sredini, dvojno tesnjenje s prezračevalno loputo v krilu, z odpiranjem zgoraj (kot VELUX tip GGL). Vgradnja z obrobo za ravno/profilirano kritino (Alu, kot RAL 7043), za posamezno/skupinsko vgradnjo, z zunanjim mrežastim senčilom/roleto ter z notranjim zatemnitvenim/žaluzija/plise/rolo senčilom.</t>
  </si>
  <si>
    <t>Okno je vgrajeno skupaj z zunanjim vgradnim setom, ki vsebuje izolacijski okvir, sekundarni priklop in drenažni žlebič (kot VELUX tip BDX) in parno zaporo (kot VELUX tip BBX).</t>
  </si>
  <si>
    <t>Izvesti strelovodno instalacijo  po Pravilniku o zaščiti stavb pred delovanjem strele (Ur. list RS, št. 61/17, 72/17-popr. in 15/21-ZDUOP) –Tehnična smernica  TSG-N-003:2021. Predložiti projekt izvedenih del na strelovodni instalaciji -Tlorisni načrt lovilne mreže na objektu z vrisanimi, označenimi merilnimi spoji (odvodi), Predložiti opravljene meritve strelovodne instalacije.</t>
  </si>
  <si>
    <t>4.a</t>
  </si>
  <si>
    <t>4.b</t>
  </si>
  <si>
    <t>Izdelava fasade</t>
  </si>
  <si>
    <t>(čelne fasade)</t>
  </si>
  <si>
    <r>
      <t xml:space="preserve">Izdelava prezračevane lesene fasade , iz podkonstrukcije z vmesno toplotno izolacijo </t>
    </r>
    <r>
      <rPr>
        <b/>
        <sz val="11"/>
        <color rgb="FF7030A0"/>
        <rFont val="Calibri"/>
        <family val="2"/>
        <scheme val="minor"/>
      </rPr>
      <t>debeline 20 cm</t>
    </r>
    <r>
      <rPr>
        <sz val="11"/>
        <color rgb="FF7030A0"/>
        <rFont val="Calibri"/>
        <family val="2"/>
        <scheme val="minor"/>
      </rPr>
      <t>, iz vetrne zapore, iz prezračevalnega sloja debeline 3 cm, iz lesene vidne obloge fasade, iz globinsko prepariranega in proti škodljivcem in trohnjenju zaščitenega lesa, obdelava brezbarvna,</t>
    </r>
    <r>
      <rPr>
        <b/>
        <sz val="11"/>
        <color rgb="FF7030A0"/>
        <rFont val="Calibri"/>
        <family val="2"/>
        <charset val="238"/>
        <scheme val="minor"/>
      </rPr>
      <t xml:space="preserve"> les macesen</t>
    </r>
    <r>
      <rPr>
        <sz val="11"/>
        <color rgb="FF7030A0"/>
        <rFont val="Calibri"/>
        <family val="2"/>
        <scheme val="minor"/>
      </rPr>
      <t xml:space="preserve"> . Vključno s pritrdilnim materialom, prezračevalnimi mrežicami, </t>
    </r>
    <r>
      <rPr>
        <b/>
        <sz val="11"/>
        <color rgb="FF7030A0"/>
        <rFont val="Calibri"/>
        <family val="2"/>
        <scheme val="minor"/>
      </rPr>
      <t>obdelavo špalet</t>
    </r>
    <r>
      <rPr>
        <sz val="11"/>
        <color rgb="FF7030A0"/>
        <rFont val="Calibri"/>
        <family val="2"/>
        <scheme val="minor"/>
      </rPr>
      <t>, vsemi zaključki, po shemi in detajlih</t>
    </r>
  </si>
  <si>
    <r>
      <t xml:space="preserve">Izdelava toplotno izolirane fasade objekta z ploščami iz mineralne volne , </t>
    </r>
    <r>
      <rPr>
        <b/>
        <sz val="11"/>
        <color rgb="FF7030A0"/>
        <rFont val="Calibri"/>
        <family val="2"/>
        <charset val="238"/>
        <scheme val="minor"/>
      </rPr>
      <t xml:space="preserve">debeline 20 cm </t>
    </r>
    <r>
      <rPr>
        <sz val="11"/>
        <color rgb="FF7030A0"/>
        <rFont val="Calibri"/>
        <family val="2"/>
        <scheme val="minor"/>
      </rPr>
      <t>sidrane v nosilno steno, polaganje armirane mreže, nanos lepila v dveh slojih, enkratni premaz z akril emulzijo in izdelava paropropustnega zaključnega sloja, po izbiri, vsa pomožna dela, izvedba vseh zaključkov, obdelava špalet in vogalov z S vogalniki in namestitev začetnega pocinkanega U profila, dobava materiala in transporti na objektu.</t>
    </r>
  </si>
  <si>
    <t>V VREDNOSTI 10% INVESTICIJE</t>
  </si>
  <si>
    <r>
      <t xml:space="preserve">Vsak ponudnik z oddajo ponudbe prav tako izjavlja, da je </t>
    </r>
    <r>
      <rPr>
        <sz val="10"/>
        <color indexed="12"/>
        <rFont val="Calibri"/>
        <family val="2"/>
        <charset val="238"/>
      </rPr>
      <t>PZR in PZI</t>
    </r>
    <r>
      <rPr>
        <sz val="10"/>
        <color indexed="62"/>
        <rFont val="Calibri"/>
        <family val="2"/>
        <charset val="238"/>
      </rPr>
      <t xml:space="preserve"> </t>
    </r>
    <r>
      <rPr>
        <sz val="10"/>
        <rFont val="Calibri"/>
        <family val="2"/>
        <charset val="238"/>
      </rPr>
      <t>dokumentacija popolna in da je sposoben v popolnosti kvalitetno izvesti predmetni objekt.</t>
    </r>
  </si>
  <si>
    <t>PREZRAČEVANJE</t>
  </si>
  <si>
    <t>Prezračevalna naprava z rekuperacijo zraka</t>
  </si>
  <si>
    <t>Tehnični podatki:</t>
  </si>
  <si>
    <t>Maksimalni pretok zraka: 650 m³/h</t>
  </si>
  <si>
    <t>Energetski razred A+</t>
  </si>
  <si>
    <t>2 integrirana grelca – zasnovana za delovanje v hladnih podnebnih območjih</t>
  </si>
  <si>
    <t>Pametni nadzorni sistem C6M</t>
  </si>
  <si>
    <t>100 % obvod za brezplačno hlajenje in nočno hlajenje poleti</t>
  </si>
  <si>
    <t>Pametna tehnologija odmrzovanja</t>
  </si>
  <si>
    <t>Tanka zasnova, višina samo 292 mm</t>
  </si>
  <si>
    <t>Kondenzacijski proti-tokovni ploščni toplotni izmenjevalnik učinkovito deluje do -4°C, za bivalne prostore z visoko vlažnostjo, saj učinkovito odstranjuje vlago v hladnih obdobjih</t>
  </si>
  <si>
    <t>Difuzijsko-entalpijski proti-tokovni ploščni toplotni izmenjevalnik ohranja toploto in hlajenje, vzdržuje optimalno notranjo mikroklimo, je manj občutljiv na zamrzovanje in obnavlja vlago</t>
  </si>
  <si>
    <t>Integriran spletni strežnik / upravljanje prek interneta</t>
  </si>
  <si>
    <t>Funkcija CAV / Nadzor in spremljanje pretoka zraka</t>
  </si>
  <si>
    <t>Samodejno prilagajanje intenzivnosti prezračevanja s senzorji za CO2, VOC ali RH</t>
  </si>
  <si>
    <t>Hlajenje prostorov z zunanjim zrakom (funkcija brezplačnega hlajenja)</t>
  </si>
  <si>
    <t>Števci za rekuperacijo energije in porabo energije</t>
  </si>
  <si>
    <t>Proizvod kot npr. Domekt CF 500 F C6M</t>
  </si>
  <si>
    <t>Dušilnik zvoka na izstopu zraka iz prezračevalne naprave, z zunanjim plaščem in notranjim perforiranim plaščem iz pocinkane pločevine, s polnilom iz mineralne volne, zaščitenim s folijo proti odnašanju vlaken, debelina polnila 50 mm, z ravnimi priključki,</t>
  </si>
  <si>
    <t>kot npr. tip CA-050/200x600</t>
  </si>
  <si>
    <t>Krožnikasti prezračevalni ventil za odvod zraka, skupaj z montažnim in pritrdilnim materialom;</t>
  </si>
  <si>
    <t>velikost 100</t>
  </si>
  <si>
    <t>Krožnikasti prezračevalni ventil za dovod zraka, skupaj z montažnim in pritrdilnim materialom;</t>
  </si>
  <si>
    <t>tip kot npr. BROFER SVA ali enakovredno</t>
  </si>
  <si>
    <t>tip kot npr. BROFER TIP ali enakovredno</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</si>
  <si>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</si>
  <si>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</si>
  <si>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</si>
  <si>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</si>
  <si>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</si>
  <si>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</si>
  <si>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</si>
  <si>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</si>
  <si>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kot npr. SONODEC 25 non woven</t>
  </si>
  <si>
    <t>ø100</t>
  </si>
  <si>
    <t>Mehanski regulator pretoka z regulacijsko silikonsko membrano za vgradnjo v okrogli prezračevalni kanal. Možnost nastavitve pretoka.
Nastavitev pretoka skladno z načrtom SI.</t>
  </si>
  <si>
    <t>vel125</t>
  </si>
  <si>
    <t>BROFER tip RPCM</t>
  </si>
  <si>
    <t>ali enakovredni</t>
  </si>
  <si>
    <t>Zračni kanali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</si>
  <si>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</si>
  <si>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</si>
  <si>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</si>
  <si>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</si>
  <si>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</si>
  <si>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</si>
  <si>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</si>
  <si>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</si>
  <si>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</si>
  <si>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Vrtanje lukenj od fi100 do fi230, izdelava različnih utorov in druga gradbena dela za nemoteno izvedbo prezračevanja</t>
  </si>
  <si>
    <t>Pripravljalna dela, zarisovanje, pregled, zaključna dela ter čiščenje po končanih delih</t>
  </si>
  <si>
    <t>PREZRAČEVANJE SKUPAJ EUR</t>
  </si>
  <si>
    <t>Elektro material + elektro instalacija kotla:</t>
  </si>
  <si>
    <t>Naprave, armatura in material mora biti vedno dobavljena z vsemi veznimi in tesnilnimi elementi, varilnim materalom vse z dobavo, kompletacijo in montažo, ki so zajeti v ceni. Vijačni material mora biti najmanj kvalitete 8.8, skupaj z maticami in podložkami, ter galvaniziran. Priložen mora biti certifikat o sledljivosti materiala po SIST EN 10204 3.1.</t>
  </si>
  <si>
    <t>1</t>
  </si>
  <si>
    <t>Prevoz kotla z opreme</t>
  </si>
  <si>
    <t>Montaža kotla z opremo in elektro inštalacije opreme, brez hidravličnih inštalacij sistema in poševnin v skladišču za pelete.</t>
  </si>
  <si>
    <t>Prvi zagon, navodila za vzdrževanje in uporabo v slovenskem jeziku, garancijska izjava</t>
  </si>
  <si>
    <t>Šolanje uporabnika in demonstracija delovanja kotla in avtomatike</t>
  </si>
  <si>
    <t>Avtomatski enojni ionski mehčalec vode</t>
  </si>
  <si>
    <t xml:space="preserve">s programatorjem za časovno upravljanje procesa mehčanja vode  </t>
  </si>
  <si>
    <t>- krmilnim večpotnim ventilom</t>
  </si>
  <si>
    <t xml:space="preserve">-tlačno posodo iz armiranega polietilena z distributorjem, </t>
  </si>
  <si>
    <t>-  smolo močno kislega inskega izmenjevalca,</t>
  </si>
  <si>
    <t>- tabletirano soljo,</t>
  </si>
  <si>
    <t>- solnim ventilom,</t>
  </si>
  <si>
    <t>- solnikom,</t>
  </si>
  <si>
    <t>- svečnim zaščitnim filtrom,</t>
  </si>
  <si>
    <t>- vodomerom</t>
  </si>
  <si>
    <t>Q = 1,0 m3/h, T max = 30°C</t>
  </si>
  <si>
    <t>Zaporna pipa - navojna PN16</t>
  </si>
  <si>
    <t>z navojnim priključkom, za toplo vodo do 110°C</t>
  </si>
  <si>
    <t>DN20</t>
  </si>
  <si>
    <t>Napisna ploščica</t>
  </si>
  <si>
    <t>napisno ploščico namestiti na vrvico s katero se zapečati pipo. Napis mora vsebovati: "ZAPIRANJE JE DOVOLJENO SAMO POOBLAŠČENEMU SERVISERJU MED VZDRŽEVANJEM, KO NAPRAVA NE OBRATUJE !"..</t>
  </si>
  <si>
    <t>Dobava in montaža membranske raztezne posode volumna 250 lit kot npr Elko flex SG250</t>
  </si>
  <si>
    <t>raztezna posoda s fiksni zračno blazino za ogrevanje. Airprof blazina iz butila DI 4807 T3.</t>
  </si>
  <si>
    <t>Vgradnja s spodnjo priključitvijo R1/2.</t>
  </si>
  <si>
    <t>Servisni ventil R1/2</t>
  </si>
  <si>
    <t>Servisni ventil za raztezno posodo SU.</t>
  </si>
  <si>
    <t>Zaporna pipa - navojna</t>
  </si>
  <si>
    <t>DN 40</t>
  </si>
  <si>
    <r>
      <t xml:space="preserve">DN 25 </t>
    </r>
    <r>
      <rPr>
        <i/>
        <sz val="9"/>
        <rFont val="Arial"/>
        <family val="2"/>
        <charset val="238"/>
      </rPr>
      <t>(na dnu za praznjenje hranilnika)</t>
    </r>
  </si>
  <si>
    <r>
      <t xml:space="preserve">DN 15 </t>
    </r>
    <r>
      <rPr>
        <i/>
        <sz val="9"/>
        <rFont val="Arial"/>
        <family val="2"/>
        <charset val="238"/>
      </rPr>
      <t>(na vrhu za odzračevanje hranilnika)</t>
    </r>
  </si>
  <si>
    <t>DN 15</t>
  </si>
  <si>
    <t>Cirkulacijska črpalka</t>
  </si>
  <si>
    <t>Dobava in montaža varčne cirkulacijske črpalke  proizvod WILO ali enakovreden, dobavljene skupaj s tesnili, vijaki, protiprirobnicami vključno z montažnim materialom. Ustreza črpalka s karakteristikami: Vključno z vsem potrebnim ožičenjem in povezavo z kotlovsko oz sanitarno avtomatiko.</t>
  </si>
  <si>
    <t>Obtočna črpalka - sanitarna voda:</t>
  </si>
  <si>
    <t>Dobava in montaža varčne obtočne črpalke enojne proizvod WILO ali enakovreden, max del. temp. 110°C (sistem 80/65), dobavljene skupaj s tesnili, vijaki, protiprirobnicami vključno z montažnim materialom. Ustreza črpalka s karakteristikami: Vključno z vsem potrebnim ožičenjem in povezavo z kotlovsko avtomatiko.</t>
  </si>
  <si>
    <t>Priklop hranilnika tople sanitarne vode na obstoječe vodovodno omrežje</t>
  </si>
  <si>
    <t>upoštevati obstoječi sistem razvoda tople sanitarne vode znotraj objekta.</t>
  </si>
  <si>
    <t>Izpiranje cevovodov s čisto vodo in tlačni preizkus celotnega sistema vodovodne mreže s tlakom 1,5 x delovni tlak:</t>
  </si>
  <si>
    <t xml:space="preserve">Obtočna črpalka za kotel </t>
  </si>
  <si>
    <t>Dobava in montaža varčne obtočne črpalke enojne proizvod WILO ali enakovreden, max del. temp. 110°C (sistem 90/70), dobavljene skupaj s tesnili, vijaki, protiprirobnicami vključno z montažnim materialom. Ustreza črpalka s karakteristikami: Vključno z vsem potrebnim ožičenjem in povezavo z kotlovsko avtomatiko.</t>
  </si>
  <si>
    <t>Pritipovratni ventil - navojni PN16</t>
  </si>
  <si>
    <t>Balansirni ventil - navojni PN16</t>
  </si>
  <si>
    <t>z navojnim priključkom, za toplo vodo do 110°C, s priključki za nastavitev.</t>
  </si>
  <si>
    <t>Varnostni izpustni ventil DN25</t>
  </si>
  <si>
    <t>komplet z vsem potrebnim montažnim materialom za montažo na dovodni vod.</t>
  </si>
  <si>
    <t>Odzračevalni lončki V=2l</t>
  </si>
  <si>
    <t>komplet z nastavkom za privaritev DN15 s cevno povezavo do skupnega lijaka za izpust.</t>
  </si>
  <si>
    <t>Manometer</t>
  </si>
  <si>
    <t>vzmetni cevni, premer pokrova 100 mm, priključek R 1/2, radialno navzdol, merilna natančnost 1,6°od končne vrednosti skale, merilno območje od 0 do 16,0 bar, komplet z manometersko pipo</t>
  </si>
  <si>
    <t>Termometer</t>
  </si>
  <si>
    <t>v okroglem ohišju, premer pokrova 100 mm, priključek R 1/2, radialno navzdol, merilno območje do 120°C</t>
  </si>
  <si>
    <t>Toplotni števec - prirobnični PN16</t>
  </si>
  <si>
    <t>komplet s prirobnicami in računsko enoto ter dvema temperaturnima tipaloma</t>
  </si>
  <si>
    <t>KURIŠČE IN KOTEL</t>
  </si>
  <si>
    <t>PRIPRAVA VODE</t>
  </si>
  <si>
    <t>SISTEM ZA VZDRŽEVANJE TLAKA</t>
  </si>
  <si>
    <t>PRIPRAVA VODE SKUPAJ</t>
  </si>
  <si>
    <t>KURIŠČE IN KOTEL SKUPAJ</t>
  </si>
  <si>
    <t>SISTEM ZA VZDRŽEVANJE TLAKA SKUPAJ</t>
  </si>
  <si>
    <t>kot  npr. tip Stratos PICO 25/1-8</t>
  </si>
  <si>
    <t>Obtočna črpalka - ogrevna veja:</t>
  </si>
  <si>
    <t>kot  npr. tip Stratos MAXO 25/0,5-10</t>
  </si>
  <si>
    <t xml:space="preserve">Visokoučinkovita Toplotna črpalka za varčno segrevanje sanitarne vode. Posebna izvedba OPTI-AIR z vodenim zrakom z možnostjo priključitve zračnih
kanalov za poljubno in optimalno izbiro mesta zajema in izpusta zraka. Na napravo je mogoče hkrati dodatno priključiti kotel (drugi vir). Mikroprocesorski krmilnik OPTITRONIC-2 skrbi za optimalno delovanje celotnega sistema, krmiljenja treh različnih virov
ogrevanja, avtomatsko antilegionelno pregrevanje, različni programi delovanja, avtodiagnostika, hitro segrevanje, itd.
Ostala oprema: hladilni sistem z VARIO-TEX, uparjalnik XL-OPTI, sistem postavitve EASY-PLACE, kondenzator DE-CEVNI, zaščite EMAIL-C-850,
MG-PROTECT, PU50-CLOSE, nivojska namestitev tipala temp. zunanjih naprav, EG-3. </t>
  </si>
  <si>
    <t>Energijski razred: A</t>
  </si>
  <si>
    <t>Grelna moč: 3830 W (3000 W)*</t>
  </si>
  <si>
    <t>Elektricna moc: 960 W (3000 W)*</t>
  </si>
  <si>
    <t>COP: 3,7 EN255/3</t>
  </si>
  <si>
    <t>Električni grelec: 6 kW</t>
  </si>
  <si>
    <t>Električno napajanje: 230V / 50Hz</t>
  </si>
  <si>
    <t>Elektricno varovanje: 20 A / IPX1</t>
  </si>
  <si>
    <t>Električni priključek OČ: max 300 W</t>
  </si>
  <si>
    <t>Ekološko hladivo R134a</t>
  </si>
  <si>
    <t>Območje delovanja: od -7 do +35 °C (prostor velikosti vsaj 45m3)</t>
  </si>
  <si>
    <t>Volumen bojlerja: 450L, srebrni pločevinast zunanji plašč</t>
  </si>
  <si>
    <t>Zaščita bojlerja: EMAIL-C-850 in MG-PROTECT</t>
  </si>
  <si>
    <t>Izolacija: PU50-CLOSE (visokoizolativna, zaprtocelična)</t>
  </si>
  <si>
    <t>Kondenzator: DE-CEVNI zunanji plaščni kondenzator</t>
  </si>
  <si>
    <t>Kotlovski toplotni prenosnik: 0,8 m2</t>
  </si>
  <si>
    <t>Solarni toplotni prenosnik: 1,6 m2</t>
  </si>
  <si>
    <t>Vodni priključki: navojni 1" (DN25); 3/4" (cirkulacija)</t>
  </si>
  <si>
    <t>Premer priključkov zračnih kanalov: fi 250 mm</t>
  </si>
  <si>
    <t>Max temp. segrevanja vode s TČ: 65°C (pregrevanje prek 65°C z el. grelcem),</t>
  </si>
  <si>
    <t>Ogrevalna površina: 7,5 m2</t>
  </si>
  <si>
    <t>Priključki:</t>
  </si>
  <si>
    <t>Vtok in povratek ogrevalne vode: R1 1/4"</t>
  </si>
  <si>
    <t>Hladna voda, topla voda: R1 1/4"</t>
  </si>
  <si>
    <t>Cirkulacija:  R1 "</t>
  </si>
  <si>
    <t>(Ustreza proizvod  tip WP4 LF-501 (WP4 LF-501/2 E D PV P)ali enakovredno)</t>
  </si>
  <si>
    <t>Bojler - visokoučinkovita toplotna črpalka</t>
  </si>
  <si>
    <t>TOPLOTNA ČRPALKA ZA SANITARNO VODO</t>
  </si>
  <si>
    <t>Prvi zagon sistema in šolanje uporabnika:</t>
  </si>
  <si>
    <t>V.</t>
  </si>
  <si>
    <t>DN 32</t>
  </si>
  <si>
    <t>DN 25</t>
  </si>
  <si>
    <t>Magnetni spiralni lovilec nesnage - navojni PN16</t>
  </si>
  <si>
    <t>Tropotni krogelni preklopni ventil</t>
  </si>
  <si>
    <t>v ohišju in rotorjem iz medenine, notranja garnitrura iz nerjavečega jekla, z elektromotornim pogonom za zvezno regulacijo, z notranjim navojnim priključkom, nazivni tlak PN25, dopustna temperatura medija do 120°C.
Proizv. Belimo ali enakovredno</t>
  </si>
  <si>
    <t>Krogelni ventil z motornim pogonom on/off</t>
  </si>
  <si>
    <t>preklop ogrevanja san. vode zima/poletje</t>
  </si>
  <si>
    <t>pogon: LR24A-SR (Belimo ali enakovredno)</t>
  </si>
  <si>
    <t>R3015-2P5-S1 + TRY24-SR</t>
  </si>
  <si>
    <t>zaščiten s temeljno barvo, izoliran z izolacijo iz sintetičnega kavčuka in zaprto celično strukturo, v dveh plasteh debeline 2 x 32 mm in z zaščito pred mehanskimi poškodbami izolacije z Al pločevino, z navojnim priključkom f15 za polnilni pipici ter termometra, skupaj s konzolami za pritrditev ter pritrdilnim materialom</t>
  </si>
  <si>
    <t>Razdelilnik komplet za dovod oz. povratek, z bombiranima pokrovoma, varjen, iz srednjetežke navojne cevi EN 10255 (DIN 2440), iz celega, črne, DN80, dolžina 1,5m, priklop DN50 s priključki:
1xDN25, 2xDN32</t>
  </si>
  <si>
    <t>Kromirana krogelna pipa s teflonskim tesnenjem za hladno ali toplo pitno vodo navojne izvedbe PN 10, s čepom in tesnilom za izpust vode, skupaj z ročko odgovarjajoče barve (hladna-modra, topla-rdeča), nazivne velikosti vgradnja pri priklopu na obstoječe vode za ločitev. Ustreza tip kot npr.: KOVINA</t>
  </si>
  <si>
    <t>kot  npr. tip WILO STRATOS 40/0,5-8</t>
  </si>
  <si>
    <t>ARMATURE, ČRPALKE IN ENERGETSKA OPREMA</t>
  </si>
  <si>
    <t xml:space="preserve">A.3 </t>
  </si>
  <si>
    <t xml:space="preserve">A.4 </t>
  </si>
  <si>
    <t>A.4</t>
  </si>
  <si>
    <t>A.3</t>
  </si>
  <si>
    <t>B.2</t>
  </si>
  <si>
    <t>B.3</t>
  </si>
  <si>
    <t>Kurišče in kotel</t>
  </si>
  <si>
    <t>Priprava vode</t>
  </si>
  <si>
    <t>Sistem za vzdrževanje tlaka</t>
  </si>
  <si>
    <t>Toplotna črpalka za sanitarno vodo</t>
  </si>
  <si>
    <t>Armature, črpalke in energetska oprema</t>
  </si>
  <si>
    <t>Spraznitev sistema radiatorskega ogrevanja fazno po delih, kot bo dogovorjeno s pogodbo o fazni izvedbi energetske prenove objekta.</t>
  </si>
  <si>
    <t>-kotel iz debelostenskega jekla St. 37,2 varjeno</t>
  </si>
  <si>
    <t>-povsem avtomatsko čiščenje grelnih registrov preko virbulatorskih polžev</t>
  </si>
  <si>
    <t>-ležeči grelni registri z velikimi cevmi z debelimi stenami</t>
  </si>
  <si>
    <t>-vgrajena komora za izgorevanje, obdana s šamotom, z z integriranim dovajanjem sekundarnega
zraka</t>
  </si>
  <si>
    <t>-60mm debela zunanja izolacija</t>
  </si>
  <si>
    <t>-omarice iz jeklene litine, trajno tesneno, izolirano</t>
  </si>
  <si>
    <t>-vključeni vsi predpisani priključki za peč</t>
  </si>
  <si>
    <t>-obratovalni tlak max. 3 bar</t>
  </si>
  <si>
    <t>-vhodna temperatura kotla max 95 C</t>
  </si>
  <si>
    <t>-iznos pepela vključen, z posodo za pepel</t>
  </si>
  <si>
    <t>-delovni tlak max 3 bar</t>
  </si>
  <si>
    <t>-instalacije po normah EN-303-5</t>
  </si>
  <si>
    <t>-vključen ventilator dimnih plinov</t>
  </si>
  <si>
    <t>-vključen avtomatski vžig peči</t>
  </si>
  <si>
    <t>-kurivo sekanci v kvaliteti G50/W30, po normi EN M7133</t>
  </si>
  <si>
    <t>Avtomatsko čiščenje pepela iz izgorjevalne komore s pomočjo temperaturno odpornega iznosa.</t>
  </si>
  <si>
    <t>Iznos materiala iz zalogovnika-zgibni ročici</t>
  </si>
  <si>
    <t>-skrite, v konstrukcijo, raztezne vzmeti</t>
  </si>
  <si>
    <t>-visokoodporen čelni zobnik s specialnim tesnenjem, z navorom do 5.000 Nm, za pogon talnega
dozirnega diska</t>
  </si>
  <si>
    <t>-odjem materiala iz zalogovnika, silosa, itd., preko robustnega transportnega polža, polna gred
premera 50mm, na katero je navarjena 6mm jeklena inox vijačnica, vložena odprt dozirni kanal
160/160 - razvito za grobe sekance do 50mm dolžine, po O-Norm M7133, G50/W30</t>
  </si>
  <si>
    <t>-pogon talnega dozirnega diska preko čelnega zobnika, izkoristek preko 90%</t>
  </si>
  <si>
    <t>-doziranje v peč, priklopi, izgorjevalni ventilatorji</t>
  </si>
  <si>
    <t>1.1 Kotel na sekance nazivne toplotne moči do 60 kW</t>
  </si>
  <si>
    <t>1.2 Kurilna naprava do 60 kW</t>
  </si>
  <si>
    <t>1.3 Premer rezkarja: 4000mm</t>
  </si>
  <si>
    <t>1.4 Transportni kanal 1100mm</t>
  </si>
  <si>
    <t>mm.</t>
  </si>
  <si>
    <t>Jekleni profil, za optimalni iznos materiala, z polžem, navarjeno navojnico na osovino premera 50 mm.</t>
  </si>
  <si>
    <t>1.5 Komandna omarica 400V</t>
  </si>
  <si>
    <t>Naprava za upravljanje s pregledno touch screen površino</t>
  </si>
  <si>
    <t>Motorji dovajanja so stalno zaščiteni s termo releji.</t>
  </si>
  <si>
    <t>Taktno krmiljenje z motornim varovalom in povratnim vzmetenjem celične prekatne zapore v trenutku blokade.</t>
  </si>
  <si>
    <t>Pregledna komandna omarica z varnostnim krogom, preklopom v primeru izpada elektrike ali preobremenitve.</t>
  </si>
  <si>
    <t xml:space="preserve">Regulacijski termostat z varovalnim omejevalnikom temperature. </t>
  </si>
  <si>
    <t>Regulacija nastavitev parametrov s pomočjo spremembe časov delovanja in mirovanja. S tem dobimo zelo stabilno in enakomerno izgorevanje goriva in najnižje emisijske vrednosti.</t>
  </si>
  <si>
    <t>Napetostno ločeni vhodi in izhodi preprečujejo prenapetosti v elektroniki. Najbolj uporabljane funkcije, kot so ciljna temperatura kotla, vžig in trajno obratovanje, moč ventilatorjev, časi transportnih naprav, lahko nastavljamo po potrebi.</t>
  </si>
  <si>
    <t>-krmiljenje vžiga, trajno obratovanje / vžig</t>
  </si>
  <si>
    <t>-kazalnik motenj na ekranu</t>
  </si>
  <si>
    <t>-možnost priklopa lambda sonde za optimalno regulacijo izgorevanja</t>
  </si>
  <si>
    <t>-brez potencialni kontakt za priklop prikazovalnika motenj</t>
  </si>
  <si>
    <t>-možnost krmiljenja za eno pogonsko črpalko 220V</t>
  </si>
  <si>
    <t>-možnost priklopa do 5 pogonskih motorjev Triac tihim krmiljenjem</t>
  </si>
  <si>
    <t>-upravljanje preko preglednega 5,7 col TFT- barvnega monitorja s Touch funkcijo</t>
  </si>
  <si>
    <t>-priklop webserverja za visualizacijo na računalniku preko interneta, možnost vpogleda preko
mobilne aplikacije</t>
  </si>
  <si>
    <t>-nastavljanje doziranja goriva od 0-100%, odvisno od obremenitve.</t>
  </si>
  <si>
    <t>-Stalno kontrolo nastavitev kotla, kot O2, temperatura dimnih plinov, moč ventilatorjev,
temperaturo povratne vode</t>
  </si>
  <si>
    <t>-Z USB vtičnico za posodobitev programske opreme</t>
  </si>
  <si>
    <t>-Ločeno krmiljenje vseh ventilatorjev</t>
  </si>
  <si>
    <t>-Z integriranim varovanjem zapore celičnega kolesa pri blokadi in ponoven zagon</t>
  </si>
  <si>
    <t>-S temperaturnim varovalom (STB)</t>
  </si>
  <si>
    <t>-Vsi motorji so preko integriranih termo relejev stalno varovani</t>
  </si>
  <si>
    <t>-Možnost priklopa za 2 tipala ali 5 tipal za zalogovnik ( vključeno 2 tipala)</t>
  </si>
  <si>
    <t>1.6 Celična prekatna zapora z lastnim pogonom desno</t>
  </si>
  <si>
    <t>z lastnim pogonskim motorjem (tlačna zapora - varovanje pred povratnim plamenom) , 150/150 mm</t>
  </si>
  <si>
    <t>-v smeri vrtenja upognjeno tekalno kolo</t>
  </si>
  <si>
    <t>-kaljeno in ostro nabrušeno</t>
  </si>
  <si>
    <t>-protirezilo iz visokolegiranega jekla</t>
  </si>
  <si>
    <t>-avtomatska reverzija preko kontrolnika obratov</t>
  </si>
  <si>
    <t>Zanesljivo preprečuje povratni plamen iz kotla v zalogovnik z gorivim, še posebno v primeru izpada el. energije</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</si>
  <si>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</si>
  <si>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</si>
  <si>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22×1,5  (DN 20)</t>
  </si>
  <si>
    <t>28×1,5 (DN 25)</t>
  </si>
  <si>
    <t>35×1,5  (DN 32)</t>
  </si>
  <si>
    <t xml:space="preserve">Toplotne mostove potrebno zaščititi s cevnimi nosilci. Spoje (vzdožne, prečne, površino) potrebno lepiti z original lepilom,  za čiščenje orodja, rok in razmaščevanje pa uporabiti original čistilo. CE certifikat v skladu z EN 14304. </t>
  </si>
  <si>
    <t>debeline 19 mm</t>
  </si>
  <si>
    <t>22×1,2  (DN 20)</t>
  </si>
  <si>
    <t>debeline 25 mm</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</si>
  <si>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</si>
  <si>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VIEGA tip TEMPONOX</t>
  </si>
  <si>
    <t>Jekleno ploščno grelo, toplotna moč preizkušena po EN442, končno lakirano v standardni beli barvi, s priključkom spodaj in vgrajenim termostatskim ventilom, termostatsko glavo kot npr. Danfoss RA2944 z možnostjo blokiranja in omejevanja teperature, vključno s čepi in odzračevalnim ventilom, ter nosilci za montažo na steno.</t>
  </si>
  <si>
    <t>B.4</t>
  </si>
  <si>
    <t>CNS</t>
  </si>
  <si>
    <t xml:space="preserve">Dobava, montaža ter konfiguracija PLC krmilnika  za namene regulacije ogrevanja, s spletnim strežnikom.
Število vhodov:
- 6xDI (digitalni input) + 6xAI (analogni input)  + 9xDO (digitalni ouput) + 2xAO (analogni output), razširljiv s serijo I/O modulov. </t>
  </si>
  <si>
    <t>ustreza: Ustreza: kot npr. Saia PCD1.Room z Ethernet TCP/IP</t>
  </si>
  <si>
    <t>CNS SKUPAJ EUR</t>
  </si>
  <si>
    <t>E-line napajalnik za krmilnik PCD1.Room:
- vhod 110…240 VAC, izhod 24 VDC / 2.8 A</t>
  </si>
  <si>
    <t>ustreza: kot npr. SAIA Q.PS-PEL-2403 ali enakovredno</t>
  </si>
  <si>
    <t>Dodatni modul serijske komunikacije RS 485 z galvansko ločitvijo in razširitveno režo za PCD7.F1xxS</t>
  </si>
  <si>
    <t>ustreza: kot npr Saia PCD7.F150S ali enakovredno</t>
  </si>
  <si>
    <t>Dobava trifaznega elektro števca z ModBUS izhodom
- za vgradnjo preko nizkonapetostnih merilnih tokovnih transformatorjev ali direktni
Števec je namenjen spremljanju delovanja obstoječega del in novozgrajenega dela.</t>
  </si>
  <si>
    <t>Ustreza: kot npr. SCHRACK - MGDIZ480-- ali Schneider A9MEM3155 ali enakovredno</t>
  </si>
  <si>
    <t>Dobava, montaža ter konfiguracija zunanjega temperaturnega senzorja WTS - O Wireless M-Bus Temperature Sensor</t>
  </si>
  <si>
    <t>ustreza: kot npr WTS-O ali enakovredno</t>
  </si>
  <si>
    <t>Temperaturno tipalo stebelno PT1000. Dolžina stebla 50mm, debelina stebla 6mm, dolžina kabla 2m, tipalo se dobavi skupaj s primerno tulko</t>
  </si>
  <si>
    <t>Ustreza: kot npr. Elektronika PahorOO106050210100 Tipalo OK 10-6-50-P10 ali enakovredno</t>
  </si>
  <si>
    <t>Električni razdelilnik = R-CNS (el. razdelilnik centralno nadzornega sistema), 
lokacija montaže: tehnični prostor - nadstropje.
El. razdelilnik (cca. ŠxVxG: (500)x600x250mm)
v kompletu z vgrajeno naslednjo opremo kot sledi:
OPOMBA:
(dimenzije razdelilnika prilagoditi glede na končno vgrajeno opremo z upoštevanjem 30% prostorske rezerve) 
Tip - Ustreza: kot npr. Schrack ali enakovredno</t>
  </si>
  <si>
    <t>ustreza: kot npr.: Saia-Bugress PCD1.G5000-A20 ali enakovredno</t>
  </si>
  <si>
    <t>Kabliranje znotraj toplotne postaje za potrebe CNS - centralno nadzornega sistema.</t>
  </si>
  <si>
    <t>Oddaljeno krmiljenje (CNS) - opis zahtevanih funkcionalnosti:
Programiranje krmilnika glede na shemo strojnih naprav, po funkcijski specifikaciji projektanta oz. skladno z opisom v nadaljevanju. 
Konfiguracija krmilnika (WEB strežnika za dodatnimi modili) in izdelava CNS aplikacije.
A)  Zahteva se funkcionalna celota za sisteme merjenja porabe, kar vključuje: zajem podatkov na krmilnik, urno posredovanje podatkov v SQL bazo:
Oddaljeno zajemanje podatkov (CNS) - opis zahtevanih funkcionalnosti:
- 1 x števec električne energije
- 1 x števec toplotne energije
- 6 x temperaturni senzor
B) Zahteva se funkcionalna celota za regulirne naprave, kar vključuje: zajem podatkov na krmilnik, urno posredovanje podatkov v SQL bazo, nastavitev željene temperature, nastavitev urnikov in režimov delovanja)
- 2 x mešalna veja
- 1 x direktna veja ogrevanje
- 1 x prezračevalna naprava
- 1 x kotel na sekance</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</si>
  <si>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</si>
  <si>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- 1 x kotel na sekance
- 1 x sanitarna topla voda
- 1 x prezračevalna naprava
- 3 x ogrevalna veja
- 3 x urnik
- 3 x krivulje</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</si>
  <si>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</si>
  <si>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Monitoring DOM 
Namen monitoringa je spremljanje doseganje kazalnikov energetske
prenove s ciljem optimiranja poraba energije. Sistem mora prikazovati
merilna mesta, kot so:
- 1 x števec električne energije
- 1 x števec toplotne energije
- 6 x temperaturni senzor
- 2 x delovanje naprav</t>
  </si>
  <si>
    <t>Sistem monitoringa omogoča:
spremljanje in primerjavo podatkov iz merilnih mest o porabi energije in temperaturnih sezorjev ter ostalih v grafični obliki :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</si>
  <si>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Kot npr. poizvod Vogel&amp;Noot</t>
  </si>
  <si>
    <t>tip 22VM 500/1200</t>
  </si>
  <si>
    <t>tip 22VM 500/720</t>
  </si>
  <si>
    <t>Jekleno ploščno grelo, toplotna moč preizkušena po EN442, končno lakirano v standardni beli barvi, s priključki 4 x 1/2" in vgrajenim termostatskim ventilom, termostatsko glavo kot npr. Danfoss RA2944 z možnostjo blokiranja in omejevanja teperature, vključno s čepi in odzračevalnim ventilom, ter nosilci za montažo na steno.</t>
  </si>
  <si>
    <t>tip 11K 500/1000</t>
  </si>
  <si>
    <t>Polnjenje sistema ogrevanja z mehčano vodo. Kvaliteta vode za polnjenje sistema v smislu preprecevanja korozije v cvovodih in elementih mora odgovarjati ustreznim predpisom (npr. ÖNORM H 5195-1). Potrebno je pri polnjenju vzeti vzorec vode in narediti analizo. Po 4 do 6 tednih obratovanja sistema je potrebno iz sistema vzeti vzorce vode in narediti analizo. Potrebno je primerjati rezultate analiz ob polnjenju in po obratovanju ter izdelati priporocila za sistemsko vodo v smislu preprečevanja korozije (dodajanje ustreznih inhibitorjev).</t>
  </si>
  <si>
    <t>Tlačni preizkus grelne mreže s poskusnim zagonom in začetkom obratovanja, ki naj obsega: polnjenje cevnih registrov s hladno vodo na tlak 6 bar - v trajanju 24 ur,  pregled cevi, instalacij, armatur in opreme; dopolnjevanje vode na preizkusni tlak, redukcija tlaka na 2 bar (po 24 urah) in zalitje cevi z estrihom; trajanje tlaka vode 2 bar v registrih je 28 dni - kolikor traja šušenje estriha, nastavitev armature (dušenja) na posameznih registrih. Vključno s kompletno izdelavo zapisnikov in potrebne dokumentacije DZO (dokazilo o zanesljivosti objekta).</t>
  </si>
  <si>
    <t xml:space="preserve">Pripravljalna dela, zarisovanje,  izdelava sheme, zaključna dela, predaja objekta, </t>
  </si>
  <si>
    <t>Čiščenje notranjosti cevovoda z vodo ali komprimiranim  zrakom skupaj z dobavo medija. Čiščenje lovilnikov nesnage.</t>
  </si>
  <si>
    <t xml:space="preserve"> KOTLOVNICA SKUPAJ (brez DDV) </t>
  </si>
  <si>
    <t xml:space="preserve"> OGREVANJE SKUPAJ (brez DDV) </t>
  </si>
  <si>
    <t xml:space="preserve"> PREZRAČEVANJE SKUPAJ (brez DDV) </t>
  </si>
  <si>
    <t xml:space="preserve"> CNS SKUPAJ (brez DDV) </t>
  </si>
  <si>
    <t xml:space="preserve"> DELA SKUPAJ (z 22% DDV) </t>
  </si>
  <si>
    <t>Opomba: Demontaža strelovoda: glej post.-Strelovod VI/1</t>
  </si>
  <si>
    <r>
      <rPr>
        <b/>
        <sz val="11"/>
        <rFont val="Calibri"/>
        <family val="2"/>
        <scheme val="minor"/>
      </rPr>
      <t>Sanacija odstopljenega fasadnega ometa in toplotne izolacije</t>
    </r>
    <r>
      <rPr>
        <sz val="11"/>
        <rFont val="Calibri"/>
        <family val="2"/>
        <scheme val="minor"/>
      </rPr>
      <t xml:space="preserve"> (ocena cca 10 % celotne površine): 
- odbijanje in po potrebi rezanje odstopljenega ometa oz. izolacije, debeline  cca. 5 cm, vključno s prenosom odpadnega materiala na gradbiščno deponijo, dobava in vgradnja novega fasadnega ometa oz. izolacije EPS 0,031 iz podaljšane cementne malte, vključno s predhodnim cementnim obrizgom</t>
    </r>
  </si>
  <si>
    <t>ocena cca 10%</t>
  </si>
  <si>
    <r>
      <t xml:space="preserve">Vmes toplotno izolacijske fasade po sistemu JUBIZOL ali enakovrednim sistemom z izolacijskimi ploščami </t>
    </r>
    <r>
      <rPr>
        <b/>
        <sz val="11"/>
        <color rgb="FF7030A0"/>
        <rFont val="Calibri"/>
        <family val="2"/>
        <charset val="238"/>
        <scheme val="minor"/>
      </rPr>
      <t>(mineralne volne)</t>
    </r>
    <r>
      <rPr>
        <sz val="11"/>
        <color rgb="FF7030A0"/>
        <rFont val="Calibri"/>
        <family val="2"/>
        <scheme val="minor"/>
      </rPr>
      <t xml:space="preserve"> JUBIZOL- MW z λ= 0,035 W/mK ali enakovrednimi,  debeline 20 cm</t>
    </r>
  </si>
  <si>
    <r>
      <t xml:space="preserve">Toplotna izolacija fasade po sistemu JUBIZOL ali enakovrednim sistemom z izolacijskimi ploščami </t>
    </r>
    <r>
      <rPr>
        <b/>
        <sz val="11"/>
        <color rgb="FF7030A0"/>
        <rFont val="Calibri"/>
        <family val="2"/>
        <charset val="238"/>
        <scheme val="minor"/>
      </rPr>
      <t xml:space="preserve">(mineralne volne) </t>
    </r>
    <r>
      <rPr>
        <sz val="11"/>
        <color rgb="FF7030A0"/>
        <rFont val="Calibri"/>
        <family val="2"/>
        <scheme val="minor"/>
      </rPr>
      <t>JUBIZOL- MW z λ= 0,036 W/mK ali enakovrednimi,  debeline 20 cm</t>
    </r>
  </si>
  <si>
    <r>
      <t>Dobava in vgradnja kontaktne fasadne obloge sistemu JUB JUBIZOL- EPS ali enakovrednim sistemom iz trdih stiropornih izolacijskimi plošč</t>
    </r>
    <r>
      <rPr>
        <b/>
        <sz val="11"/>
        <rFont val="Calibri"/>
        <family val="2"/>
        <charset val="238"/>
        <scheme val="minor"/>
      </rPr>
      <t xml:space="preserve"> </t>
    </r>
    <r>
      <rPr>
        <b/>
        <sz val="11"/>
        <color rgb="FF7030A0"/>
        <rFont val="Calibri"/>
        <family val="2"/>
        <charset val="238"/>
        <scheme val="minor"/>
      </rPr>
      <t>debeline 20cm</t>
    </r>
    <r>
      <rPr>
        <sz val="11"/>
        <rFont val="Calibri"/>
        <family val="2"/>
        <scheme val="minor"/>
      </rPr>
      <t xml:space="preserve">,  tip npr.  JUBIZOL </t>
    </r>
    <r>
      <rPr>
        <sz val="11"/>
        <color rgb="FF7030A0"/>
        <rFont val="Calibri"/>
        <family val="2"/>
        <charset val="238"/>
        <scheme val="minor"/>
      </rPr>
      <t>STRONG S0 GRAPHITE, λ= 0,036 W/mK</t>
    </r>
    <r>
      <rPr>
        <sz val="11"/>
        <rFont val="Calibri"/>
        <family val="2"/>
        <scheme val="minor"/>
      </rPr>
      <t xml:space="preserve">  (</t>
    </r>
    <r>
      <rPr>
        <b/>
        <sz val="11"/>
        <rFont val="Calibri"/>
        <family val="2"/>
        <charset val="238"/>
        <scheme val="minor"/>
      </rPr>
      <t>fasadni podstavek</t>
    </r>
    <r>
      <rPr>
        <sz val="11"/>
        <rFont val="Calibri"/>
        <family val="2"/>
        <scheme val="minor"/>
      </rPr>
      <t>, višina v povprečju cca 1,30-2,80 m) v sestavi: 
- predpremaz za izboljšanje sprijemnosti s podlago,
- lepljenje in mehansko pritrjevanje plošč (ustrezno sidranje - izračun) skladno z navodili dobavitelja sistema
- tankoslojni mineralni omet armiran z dvojno mrežico, vse z materiali in po postopkih dobavitelja sistema fasadnega podzidka, 
- predpremaz za sprijemnost slojev po specifikaciji dobavitelja sistema,
- zaključni omet -(fasadni podstavek v drugi barvi).  
Stik obstoječega stavbnega pohištva s fasado se zatesni z ločevalno zaključno letvico po celotnem obsegu. Vključno z vogalniki, diagonalnimi mrežicami ob odprtinah, PVC priključnimi profili ob okenskih policah, obdelavo vseh špalet z toplotno izolacijo iz XPS deb. do3 cm</t>
    </r>
  </si>
  <si>
    <t xml:space="preserve">Dobava in izvedba kontaktne toplotno izolacijske fasade po sistemu JUBIZOL ali enakovrednim sistemom z izolacijskimi ploščami JUBIZOL EPS F–G0 z λ= 0,031 W/mK ali enakovrednimi, debeline 8 cm  na stropih balkonov oz. spodnjem delu plošč balkonov in deb. 3cm čela balkonov                             </t>
  </si>
  <si>
    <t xml:space="preserve">Barvanje novega lesenega napušča strehe  in glav špirovcev, oken stopnišča, z laklazurnim premazom 2x. Barva temno rjava - enako kot obstoječe, kompletno z očiščenjem podlage. </t>
  </si>
  <si>
    <t>10.</t>
  </si>
  <si>
    <r>
      <t xml:space="preserve">Demontaža </t>
    </r>
    <r>
      <rPr>
        <b/>
        <sz val="11"/>
        <rFont val="Calibri"/>
        <family val="2"/>
        <scheme val="minor"/>
      </rPr>
      <t xml:space="preserve"> lesene ograje stopnic -vhoda in ograja balkona</t>
    </r>
    <r>
      <rPr>
        <sz val="11"/>
        <rFont val="Calibri"/>
        <family val="2"/>
        <scheme val="minor"/>
      </rPr>
      <t xml:space="preserve"> , vključno z podkonstrukcijo. Komplet z vsemi pomožnimi deli in prenosi. </t>
    </r>
  </si>
  <si>
    <t>Dobava in izdelava lesene obloge napuščev z deskami in leseno podkonstrukcijo, debeline desk 22 mm, kompletno s vsemi pomožnimi deli.</t>
  </si>
  <si>
    <t xml:space="preserve">Zidarska obdelava in vgradnja železnih omaric-na fasadi  in prilagodtvijo globine zaradi fasadne obloge.  barvanje v kvalitetni oljnati barvi . V ceni morajo biti zajeta vsa pomožna dela. </t>
  </si>
  <si>
    <t>zunanja ograja</t>
  </si>
  <si>
    <t>Izdelava, dobava in montaža  lesene ograje stopnic -vhoda in ograja balkona, komplet z podkonstrukcihjo,  vsa pomožna dela, ves spojni in pritrdilni sidrni material, ter dobava in transport materiala na objektu. Izvedba po detajlu in delavniškem načrtu</t>
  </si>
  <si>
    <t xml:space="preserve">Barvanje nove lesene ograje stopnic -vhoda in ograja balkona, z laklazurnim premazom 2x. Barva temno rjava - enako kot obstoječe, kompletno z očiščenjem podlage. </t>
  </si>
  <si>
    <t>Dobava in montaža INOX kovinske varovalna mrežica 100 mm (rola 5 m) tipske varovalne mrežice za ptiče. Mrežica širine 100 mm se montira po celotni dolžini kapne linije in onemogoča vstop ptičem, mrčesu ipd. v zračni sloj za zračenje opeke.</t>
  </si>
  <si>
    <t xml:space="preserve"> Dobava in montaža pločevinastih linijskih snegolovov. Na strani proti vhodu. Vključno z vsemi pomožnimi deli in vsem pritrdilnim in pomožnim materialom. (v dveh linijah)
</t>
  </si>
  <si>
    <t>Zabijanje gradbenih zagatnic standardne dimenzije, dolžine cca 6,0 m, za varovanje gradbene jame pred posutjem v bljižini obstoječega objekta, po potrebi odvodnavanje meteorne vode v bljižni oddtok</t>
  </si>
  <si>
    <t>Pokrov zalogovnika - razširjenega vnosnega jaška
pokrov dimenzij cca. 3,0m x 1,5m  vključno z sistemom zaklepanja in odpiranja, toplotno izolacijo na notranji strani, varno pred vandalizmom ter estetskim pogledom na pokrov.  (AL-nedrsno - solza ) Vključno z montažo z protiokvirjem v AB nosilni okvir. Za odvodnavanje pokrova in jaška poskrbi gradbeni izvajalec. 
Izvajalec mora izdelati delavniško in statično dokumentacijo, ki jo potrdi nadzorni organ oz projekt</t>
  </si>
  <si>
    <t>Predhodni dvig temperature povratnega voda kotla DN32 z mešalnim ventilom kvs16 m3/h, protipovratnim ventilom DN32 in balansirnim ventilom DN32</t>
  </si>
  <si>
    <t>35a</t>
  </si>
  <si>
    <t>Avtomatski odzračevalniki</t>
  </si>
  <si>
    <t>Dobava in montaža skobljane čelnih- veternh
desk, širine 25 do 40 cm, vsa pomožna dela, ves spojni in pritrdilni material, lazurni zaščitni premaz in transport.</t>
  </si>
  <si>
    <t>priključna cev DN25</t>
  </si>
  <si>
    <t>kot  npr. tip WILO STAR Z 20/7-3</t>
  </si>
  <si>
    <t>Avtomatski odračevalnik</t>
  </si>
  <si>
    <t>komplet z vsem potrebnim montažnim materialom za montažo</t>
  </si>
  <si>
    <t>Cev iz nerjavnega jekla, material 1.43001 po EN 10305-3 (PRESS sistem) skupaj z vsemi fitingi za zatiskanje (kolena, T-kosi, navojni priključki, prehodni kosi), tesnili (FPM rdeči) in pritrdilnim materialom</t>
  </si>
  <si>
    <t>izolacija KAIMANN tip Kaiflex ST</t>
  </si>
  <si>
    <t>FM-29-24</t>
  </si>
  <si>
    <r>
      <t>Strojno-ročni</t>
    </r>
    <r>
      <rPr>
        <b/>
        <sz val="11"/>
        <color rgb="FF0033CC"/>
        <rFont val="Calibri"/>
        <family val="2"/>
        <scheme val="minor"/>
      </rPr>
      <t xml:space="preserve"> izkop humusa </t>
    </r>
    <r>
      <rPr>
        <sz val="11"/>
        <color rgb="FF0033CC"/>
        <rFont val="Calibri"/>
        <family val="2"/>
        <scheme val="minor"/>
      </rPr>
      <t>debeline do 15 cm z deponiranjem na gradbiščni deponiji</t>
    </r>
    <r>
      <rPr>
        <b/>
        <sz val="11"/>
        <color rgb="FF0033CC"/>
        <rFont val="Calibri"/>
        <family val="2"/>
        <scheme val="minor"/>
      </rPr>
      <t xml:space="preserve"> in  zemljine</t>
    </r>
    <r>
      <rPr>
        <sz val="11"/>
        <color rgb="FF0033CC"/>
        <rFont val="Calibri"/>
        <family val="2"/>
        <scheme val="minor"/>
      </rPr>
      <t xml:space="preserve"> v III.kat. z odlaganjem na rob izkopa (za izvedbo toplotne izolacije od kote -0.60 do kote terena )                                   ocena:</t>
    </r>
  </si>
  <si>
    <t>Priprava površin in izvedba vertikalne hidroizolacije proti talni vlagi (od  temeljev do kote +0.30):           -čiščenje z visokotlačnim čistilcem
- zidarska izravnava z malto za zunanjo uporabo
- hladni bitumenski predpremaz
- bitumenski trakovi iz oksidiranega bitumna v skladu z SIST EN 13969 - tip A in SIST 1031, kvalitete V4, debeline 4mm.    Popolnoma privariti na podlago,
- upoštevati preklop 10cm v prečni in 15cm v vzdolžni smeri.</t>
  </si>
  <si>
    <r>
      <t xml:space="preserve">Izvedba </t>
    </r>
    <r>
      <rPr>
        <b/>
        <sz val="11"/>
        <color rgb="FF0033CC"/>
        <rFont val="Calibri"/>
        <family val="2"/>
        <scheme val="minor"/>
      </rPr>
      <t>toplotne izolacije</t>
    </r>
    <r>
      <rPr>
        <sz val="11"/>
        <color rgb="FF0033CC"/>
        <rFont val="Calibri"/>
        <family val="2"/>
        <scheme val="minor"/>
      </rPr>
      <t xml:space="preserve"> od  temeljev do kote  terena s ploščami iz ekstrudiranega polistirena npr. (XPS) d =16cm (λ≤ 0.036 W/m</t>
    </r>
    <r>
      <rPr>
        <vertAlign val="superscript"/>
        <sz val="11"/>
        <color rgb="FF0033CC"/>
        <rFont val="Calibri"/>
        <family val="2"/>
        <scheme val="minor"/>
      </rPr>
      <t>2</t>
    </r>
    <r>
      <rPr>
        <sz val="11"/>
        <color rgb="FF0033CC"/>
        <rFont val="Calibri"/>
        <family val="2"/>
        <scheme val="minor"/>
      </rPr>
      <t xml:space="preserve">K), pred zasipavanjem izvedba zaščite  toplotne izolacije z bradavičasto folijo-(glej priložena tehnološke smernice) </t>
    </r>
  </si>
  <si>
    <r>
      <rPr>
        <b/>
        <sz val="11"/>
        <color rgb="FF0033CC"/>
        <rFont val="Calibri"/>
        <family val="2"/>
        <scheme val="minor"/>
      </rPr>
      <t xml:space="preserve">Zasip odkopa </t>
    </r>
    <r>
      <rPr>
        <sz val="11"/>
        <color rgb="FF0033CC"/>
        <rFont val="Calibri"/>
        <family val="2"/>
        <scheme val="minor"/>
      </rPr>
      <t>ob objektu z izkopanim materialom deponiranim ob robu izkopa; utrjevanje zasipa po plasteh do kote -0,30 od izkopa</t>
    </r>
  </si>
  <si>
    <r>
      <rPr>
        <b/>
        <sz val="11"/>
        <color rgb="FF0033CC"/>
        <rFont val="Calibri"/>
        <family val="2"/>
        <scheme val="minor"/>
      </rPr>
      <t>Nakladanje in odvoz</t>
    </r>
    <r>
      <rPr>
        <sz val="11"/>
        <color rgb="FF0033CC"/>
        <rFont val="Calibri"/>
        <family val="2"/>
        <scheme val="minor"/>
      </rPr>
      <t xml:space="preserve"> viška izkopanega materiala na stalno deponijo (oddaljenost do 10km), vključno z vsemi stroški in dajatvami na deponiji</t>
    </r>
  </si>
  <si>
    <t xml:space="preserve"> - enokrilna, vrata V1 80/210 , kljuka antipanik (kotlovnica)</t>
  </si>
  <si>
    <t xml:space="preserve">C. </t>
  </si>
  <si>
    <t>ELEKTRO INSTALACIJE</t>
  </si>
  <si>
    <t>Zamenjava svetil</t>
  </si>
  <si>
    <t>SKUPAJ</t>
  </si>
  <si>
    <t>C</t>
  </si>
  <si>
    <t>C.1</t>
  </si>
  <si>
    <t>ELEKTRO DELA</t>
  </si>
  <si>
    <t>1. RAZSVETLJAVA</t>
  </si>
  <si>
    <t>RAZSVETLJAVA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</si>
</sst>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_€"/>
    <numFmt numFmtId="165" formatCode="#,##0.00\ &quot;€&quot;"/>
    <numFmt numFmtId="166" formatCode="_-* #,##0.00\ _€_-;\-* #,##0.00\ _€_-;_-* &quot;-&quot;??\ _€_-;_-@_-"/>
    <numFmt numFmtId="167" formatCode="_-* #,##0.00\ _S_I_T_-;\-* #,##0.00\ _S_I_T_-;_-* &quot;-&quot;??\ _S_I_T_-;_-@_-"/>
    <numFmt numFmtId="168" formatCode="_-* #,##0.00\ _€_-;\-* #,##0.00\ _€_-;_-* \-??\ _€_-;_-@_-"/>
    <numFmt numFmtId="169" formatCode="_-* #,##0.00\ [$€-1]_-;\-* #,##0.00\ [$€-1]_-;_-* &quot;-&quot;??\ [$€-1]_-;_-@_-"/>
    <numFmt numFmtId="170" formatCode="#,##0.00\ [$€-1]"/>
  </numFmts>
  <fonts count="142">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name val="Calibri"/>
      <family val="2"/>
      <charset val="238"/>
      <scheme val="minor"/>
    </font>
    <font>
      <b/>
      <sz val="11"/>
      <name val="Calibri"/>
      <family val="2"/>
      <charset val="238"/>
      <scheme val="minor"/>
    </font>
    <font>
      <sz val="11"/>
      <name val="Calibri"/>
      <family val="2"/>
      <charset val="238"/>
      <scheme val="minor"/>
    </font>
    <font>
      <b/>
      <sz val="12"/>
      <name val="Calibri"/>
      <family val="2"/>
      <charset val="238"/>
      <scheme val="minor"/>
    </font>
    <font>
      <sz val="12"/>
      <name val="Calibri"/>
      <family val="2"/>
      <charset val="238"/>
      <scheme val="minor"/>
    </font>
    <font>
      <b/>
      <sz val="10"/>
      <name val="Calibri"/>
      <family val="2"/>
      <charset val="238"/>
      <scheme val="minor"/>
    </font>
    <font>
      <sz val="10"/>
      <name val="Arial"/>
      <family val="2"/>
    </font>
    <font>
      <sz val="11"/>
      <color indexed="8"/>
      <name val="Calibri"/>
      <family val="2"/>
      <charset val="238"/>
    </font>
    <font>
      <b/>
      <u/>
      <sz val="14"/>
      <name val="Calibri"/>
      <family val="2"/>
      <charset val="238"/>
      <scheme val="minor"/>
    </font>
    <font>
      <b/>
      <u/>
      <sz val="12"/>
      <name val="Calibri"/>
      <family val="2"/>
      <charset val="238"/>
      <scheme val="minor"/>
    </font>
    <font>
      <sz val="12"/>
      <name val="Calibri"/>
      <family val="2"/>
      <charset val="238"/>
    </font>
    <font>
      <sz val="14"/>
      <name val="Calibri"/>
      <family val="2"/>
      <charset val="238"/>
    </font>
    <font>
      <b/>
      <sz val="10"/>
      <name val="Calibri"/>
      <family val="2"/>
      <charset val="238"/>
    </font>
    <font>
      <sz val="10"/>
      <color indexed="12"/>
      <name val="Calibri"/>
      <family val="2"/>
      <charset val="238"/>
    </font>
    <font>
      <sz val="10"/>
      <name val="Calibri"/>
      <family val="2"/>
      <charset val="238"/>
    </font>
    <font>
      <sz val="10"/>
      <color indexed="62"/>
      <name val="Calibri"/>
      <family val="2"/>
      <charset val="238"/>
    </font>
    <font>
      <sz val="10"/>
      <color rgb="FF0000FF"/>
      <name val="Calibri"/>
      <family val="2"/>
      <charset val="238"/>
      <scheme val="minor"/>
    </font>
    <font>
      <sz val="11"/>
      <color rgb="FFC00000"/>
      <name val="Calibri"/>
      <family val="2"/>
      <charset val="238"/>
      <scheme val="minor"/>
    </font>
    <font>
      <i/>
      <sz val="11"/>
      <name val="Calibri"/>
      <family val="2"/>
      <charset val="238"/>
      <scheme val="minor"/>
    </font>
    <font>
      <sz val="11"/>
      <color rgb="FF0033CC"/>
      <name val="Calibri"/>
      <family val="2"/>
      <charset val="238"/>
      <scheme val="minor"/>
    </font>
    <font>
      <sz val="11"/>
      <color rgb="FF7030A0"/>
      <name val="Calibri"/>
      <family val="2"/>
      <charset val="238"/>
      <scheme val="minor"/>
    </font>
    <font>
      <sz val="11"/>
      <color rgb="FFC00000"/>
      <name val="Calibri"/>
      <family val="2"/>
      <charset val="238"/>
    </font>
    <font>
      <sz val="10"/>
      <name val="Arial"/>
      <family val="2"/>
      <charset val="238"/>
    </font>
    <font>
      <sz val="11"/>
      <name val="Calibri"/>
      <family val="2"/>
      <charset val="238"/>
    </font>
    <font>
      <sz val="11"/>
      <name val="Calibri"/>
      <family val="2"/>
      <scheme val="minor"/>
    </font>
    <font>
      <b/>
      <sz val="11"/>
      <name val="Calibri"/>
      <family val="2"/>
      <scheme val="minor"/>
    </font>
    <font>
      <sz val="11"/>
      <name val="Calibri"/>
      <family val="2"/>
    </font>
    <font>
      <b/>
      <u/>
      <sz val="11"/>
      <name val="Calibri"/>
      <family val="2"/>
      <charset val="238"/>
      <scheme val="minor"/>
    </font>
    <font>
      <sz val="10"/>
      <name val="Calibri"/>
      <family val="2"/>
      <scheme val="minor"/>
    </font>
    <font>
      <b/>
      <sz val="12"/>
      <color rgb="FF7030A0"/>
      <name val="Calibri"/>
      <family val="2"/>
      <scheme val="minor"/>
    </font>
    <font>
      <sz val="12"/>
      <name val="Calibri"/>
      <family val="2"/>
      <scheme val="minor"/>
    </font>
    <font>
      <b/>
      <sz val="12"/>
      <name val="Calibri"/>
      <family val="2"/>
      <scheme val="minor"/>
    </font>
    <font>
      <b/>
      <u/>
      <sz val="12"/>
      <name val="Calibri"/>
      <family val="2"/>
      <scheme val="minor"/>
    </font>
    <font>
      <sz val="12"/>
      <color rgb="FFFF0000"/>
      <name val="Calibri"/>
      <family val="2"/>
      <scheme val="minor"/>
    </font>
    <font>
      <b/>
      <i/>
      <sz val="11"/>
      <name val="Calibri"/>
      <family val="2"/>
      <scheme val="minor"/>
    </font>
    <font>
      <b/>
      <i/>
      <sz val="10"/>
      <name val="Calibri"/>
      <family val="2"/>
      <scheme val="minor"/>
    </font>
    <font>
      <sz val="10"/>
      <color rgb="FFC00000"/>
      <name val="Calibri"/>
      <family val="2"/>
      <scheme val="minor"/>
    </font>
    <font>
      <b/>
      <sz val="14"/>
      <name val="Calibri"/>
      <family val="2"/>
      <charset val="238"/>
      <scheme val="minor"/>
    </font>
    <font>
      <b/>
      <u/>
      <sz val="11"/>
      <name val="Calibri"/>
      <family val="2"/>
      <scheme val="minor"/>
    </font>
    <font>
      <sz val="11"/>
      <color rgb="FFC00000"/>
      <name val="Calibri"/>
      <family val="2"/>
      <scheme val="minor"/>
    </font>
    <font>
      <sz val="10"/>
      <name val="Arial CE"/>
      <charset val="238"/>
    </font>
    <font>
      <sz val="10"/>
      <color rgb="FFC00000"/>
      <name val="Calibri"/>
      <family val="2"/>
      <charset val="238"/>
      <scheme val="minor"/>
    </font>
    <font>
      <sz val="12"/>
      <color rgb="FFC00000"/>
      <name val="Calibri"/>
      <family val="2"/>
      <charset val="238"/>
      <scheme val="minor"/>
    </font>
    <font>
      <sz val="16"/>
      <name val="Calibri"/>
      <family val="2"/>
      <scheme val="minor"/>
    </font>
    <font>
      <b/>
      <i/>
      <u/>
      <sz val="10"/>
      <name val="Calibri"/>
      <family val="2"/>
      <scheme val="minor"/>
    </font>
    <font>
      <i/>
      <sz val="10"/>
      <name val="Calibri"/>
      <family val="2"/>
      <scheme val="minor"/>
    </font>
    <font>
      <b/>
      <sz val="10"/>
      <name val="Calibri"/>
      <family val="2"/>
      <scheme val="minor"/>
    </font>
    <font>
      <b/>
      <sz val="14"/>
      <name val="Calibri"/>
      <family val="2"/>
      <scheme val="minor"/>
    </font>
    <font>
      <sz val="14"/>
      <name val="Calibri"/>
      <family val="2"/>
      <scheme val="minor"/>
    </font>
    <font>
      <sz val="11"/>
      <color rgb="FFFF0000"/>
      <name val="Calibri"/>
      <family val="2"/>
      <scheme val="minor"/>
    </font>
    <font>
      <b/>
      <sz val="11"/>
      <color rgb="FFFF0000"/>
      <name val="Calibri"/>
      <family val="2"/>
      <scheme val="minor"/>
    </font>
    <font>
      <sz val="11"/>
      <color rgb="FFFF0000"/>
      <name val="Calibri"/>
      <family val="2"/>
    </font>
    <font>
      <b/>
      <sz val="11"/>
      <color rgb="FFFF0000"/>
      <name val="Calibri"/>
      <family val="2"/>
    </font>
    <font>
      <b/>
      <u/>
      <sz val="11"/>
      <color theme="1"/>
      <name val="Calibri"/>
      <family val="2"/>
      <charset val="238"/>
      <scheme val="minor"/>
    </font>
    <font>
      <sz val="10"/>
      <name val="Arial CE"/>
      <family val="2"/>
      <charset val="238"/>
    </font>
    <font>
      <i/>
      <sz val="11"/>
      <name val="Calibri"/>
      <family val="2"/>
      <scheme val="minor"/>
    </font>
    <font>
      <b/>
      <sz val="11"/>
      <name val="Calibri"/>
      <family val="2"/>
    </font>
    <font>
      <b/>
      <sz val="11"/>
      <color rgb="FFFF0000"/>
      <name val="Calibri"/>
      <family val="2"/>
      <charset val="238"/>
      <scheme val="minor"/>
    </font>
    <font>
      <i/>
      <sz val="11"/>
      <color theme="1"/>
      <name val="Calibri"/>
      <family val="2"/>
      <charset val="238"/>
      <scheme val="minor"/>
    </font>
    <font>
      <b/>
      <i/>
      <sz val="11"/>
      <color theme="1"/>
      <name val="Calibri"/>
      <family val="2"/>
      <charset val="238"/>
      <scheme val="minor"/>
    </font>
    <font>
      <sz val="10"/>
      <color rgb="FFFF0000"/>
      <name val="Calibri"/>
      <family val="2"/>
      <scheme val="minor"/>
    </font>
    <font>
      <sz val="11"/>
      <color rgb="FFFF0000"/>
      <name val="Calibri"/>
      <family val="2"/>
      <charset val="238"/>
    </font>
    <font>
      <b/>
      <sz val="11"/>
      <color rgb="FFFF0000"/>
      <name val="Calibri"/>
      <family val="2"/>
      <charset val="238"/>
    </font>
    <font>
      <i/>
      <sz val="10"/>
      <name val="Calibri"/>
      <family val="2"/>
      <charset val="238"/>
      <scheme val="minor"/>
    </font>
    <font>
      <sz val="10"/>
      <name val="SL Dutch"/>
    </font>
    <font>
      <sz val="11"/>
      <color rgb="FF00B050"/>
      <name val="Calibri"/>
      <family val="2"/>
      <scheme val="minor"/>
    </font>
    <font>
      <sz val="11"/>
      <color rgb="FF00B050"/>
      <name val="Calibri"/>
      <family val="2"/>
    </font>
    <font>
      <b/>
      <i/>
      <sz val="11"/>
      <name val="Calibri"/>
      <family val="2"/>
      <charset val="238"/>
      <scheme val="minor"/>
    </font>
    <font>
      <sz val="11"/>
      <color rgb="FF7030A0"/>
      <name val="Calibri"/>
      <family val="2"/>
      <scheme val="minor"/>
    </font>
    <font>
      <sz val="11"/>
      <color rgb="FF7030A0"/>
      <name val="Calibri"/>
      <family val="2"/>
    </font>
    <font>
      <b/>
      <sz val="11"/>
      <color rgb="FF7030A0"/>
      <name val="Calibri"/>
      <family val="2"/>
      <charset val="238"/>
      <scheme val="minor"/>
    </font>
    <font>
      <b/>
      <sz val="10"/>
      <name val="Arial"/>
      <family val="2"/>
      <charset val="238"/>
    </font>
    <font>
      <sz val="10"/>
      <color rgb="FFFF0000"/>
      <name val="Arial"/>
      <family val="2"/>
      <charset val="238"/>
    </font>
    <font>
      <sz val="14"/>
      <name val="Arial"/>
      <family val="2"/>
      <charset val="238"/>
    </font>
    <font>
      <b/>
      <sz val="14"/>
      <name val="Arial"/>
      <family val="2"/>
      <charset val="238"/>
    </font>
    <font>
      <sz val="14"/>
      <color rgb="FFFF0000"/>
      <name val="Arial"/>
      <family val="2"/>
      <charset val="238"/>
    </font>
    <font>
      <b/>
      <sz val="12"/>
      <name val="Arial"/>
      <family val="2"/>
      <charset val="238"/>
    </font>
    <font>
      <b/>
      <sz val="13"/>
      <name val="Arial"/>
      <family val="2"/>
      <charset val="238"/>
    </font>
    <font>
      <sz val="13"/>
      <name val="Arial"/>
      <family val="2"/>
      <charset val="238"/>
    </font>
    <font>
      <i/>
      <sz val="10"/>
      <name val="Arial"/>
      <family val="2"/>
      <charset val="238"/>
    </font>
    <font>
      <b/>
      <sz val="10"/>
      <color rgb="FFFF0000"/>
      <name val="Arial"/>
      <family val="2"/>
      <charset val="238"/>
    </font>
    <font>
      <sz val="10"/>
      <color rgb="FFFF0000"/>
      <name val="Arial CE"/>
      <family val="2"/>
      <charset val="238"/>
    </font>
    <font>
      <b/>
      <i/>
      <sz val="10"/>
      <name val="Arial"/>
      <family val="2"/>
      <charset val="238"/>
    </font>
    <font>
      <i/>
      <sz val="8"/>
      <name val="Arial"/>
      <family val="2"/>
      <charset val="238"/>
    </font>
    <font>
      <sz val="8"/>
      <name val="Arial"/>
      <family val="2"/>
      <charset val="238"/>
    </font>
    <font>
      <sz val="8"/>
      <color rgb="FFFF0000"/>
      <name val="Arial"/>
      <family val="2"/>
      <charset val="238"/>
    </font>
    <font>
      <i/>
      <sz val="8"/>
      <color rgb="FFFF0000"/>
      <name val="Arial"/>
      <family val="2"/>
      <charset val="238"/>
    </font>
    <font>
      <sz val="10"/>
      <color rgb="FFFF0000"/>
      <name val="Calibri"/>
      <family val="2"/>
      <charset val="238"/>
      <scheme val="minor"/>
    </font>
    <font>
      <sz val="10"/>
      <color rgb="FF0033CC"/>
      <name val="Arial"/>
      <family val="2"/>
      <charset val="238"/>
    </font>
    <font>
      <b/>
      <sz val="10"/>
      <color rgb="FF0033CC"/>
      <name val="Arial"/>
      <family val="2"/>
      <charset val="238"/>
    </font>
    <font>
      <sz val="10"/>
      <color rgb="FF0033CC"/>
      <name val="Arial CE"/>
      <family val="2"/>
      <charset val="238"/>
    </font>
    <font>
      <sz val="8"/>
      <color rgb="FF0033CC"/>
      <name val="Arial"/>
      <family val="2"/>
      <charset val="238"/>
    </font>
    <font>
      <sz val="10"/>
      <color rgb="FFC00000"/>
      <name val="Arial"/>
      <family val="2"/>
      <charset val="238"/>
    </font>
    <font>
      <sz val="14"/>
      <color rgb="FFC00000"/>
      <name val="Arial"/>
      <family val="2"/>
      <charset val="238"/>
    </font>
    <font>
      <i/>
      <sz val="8"/>
      <color rgb="FFC00000"/>
      <name val="Arial"/>
      <family val="2"/>
      <charset val="238"/>
    </font>
    <font>
      <sz val="8"/>
      <color rgb="FFC00000"/>
      <name val="Arial"/>
      <family val="2"/>
      <charset val="238"/>
    </font>
    <font>
      <sz val="10"/>
      <name val="Arial CE"/>
    </font>
    <font>
      <b/>
      <i/>
      <sz val="10"/>
      <name val="Arial"/>
      <family val="2"/>
    </font>
    <font>
      <i/>
      <sz val="10"/>
      <name val="Arial"/>
      <family val="2"/>
    </font>
    <font>
      <sz val="10"/>
      <name val="Gatineau"/>
    </font>
    <font>
      <b/>
      <sz val="10"/>
      <name val="Arial"/>
      <family val="2"/>
    </font>
    <font>
      <b/>
      <sz val="10"/>
      <color rgb="FFFF0000"/>
      <name val="Calibri"/>
      <family val="2"/>
      <charset val="238"/>
    </font>
    <font>
      <b/>
      <sz val="14"/>
      <name val="Calibri"/>
      <family val="2"/>
      <charset val="238"/>
    </font>
    <font>
      <b/>
      <sz val="14"/>
      <color rgb="FFFF0000"/>
      <name val="Calibri"/>
      <family val="2"/>
      <charset val="238"/>
    </font>
    <font>
      <sz val="11"/>
      <name val="Arial"/>
      <family val="2"/>
      <charset val="238"/>
    </font>
    <font>
      <i/>
      <sz val="12"/>
      <name val="Arial"/>
      <family val="2"/>
      <charset val="238"/>
    </font>
    <font>
      <sz val="10"/>
      <name val="Times New Roman CE"/>
      <family val="1"/>
      <charset val="238"/>
    </font>
    <font>
      <i/>
      <sz val="10"/>
      <color rgb="FFFF0000"/>
      <name val="Arial"/>
      <family val="2"/>
      <charset val="238"/>
    </font>
    <font>
      <b/>
      <i/>
      <sz val="12"/>
      <name val="Calibri"/>
      <family val="2"/>
      <charset val="238"/>
    </font>
    <font>
      <sz val="9"/>
      <name val="Arial"/>
      <family val="2"/>
      <charset val="238"/>
    </font>
    <font>
      <sz val="9"/>
      <name val="Arial CE"/>
      <family val="2"/>
      <charset val="238"/>
    </font>
    <font>
      <sz val="11"/>
      <color indexed="8"/>
      <name val="Calibri"/>
      <family val="2"/>
    </font>
    <font>
      <sz val="10"/>
      <name val="Century Gothic"/>
      <family val="2"/>
      <charset val="238"/>
    </font>
    <font>
      <b/>
      <u/>
      <sz val="14"/>
      <name val="Calibri"/>
      <family val="2"/>
      <charset val="238"/>
    </font>
    <font>
      <b/>
      <sz val="11"/>
      <name val="Calibri"/>
      <family val="2"/>
      <charset val="238"/>
    </font>
    <font>
      <b/>
      <sz val="12"/>
      <color rgb="FFFF0000"/>
      <name val="Calibri"/>
      <family val="2"/>
      <scheme val="minor"/>
    </font>
    <font>
      <b/>
      <sz val="11"/>
      <color rgb="FF7030A0"/>
      <name val="Calibri"/>
      <family val="2"/>
      <scheme val="minor"/>
    </font>
    <font>
      <b/>
      <sz val="11"/>
      <color rgb="FF0033CC"/>
      <name val="Calibri"/>
      <family val="2"/>
      <charset val="238"/>
      <scheme val="minor"/>
    </font>
    <font>
      <sz val="10"/>
      <color theme="1"/>
      <name val="Arial"/>
      <family val="2"/>
      <charset val="238"/>
    </font>
    <font>
      <i/>
      <sz val="9"/>
      <name val="Arial"/>
      <family val="2"/>
      <charset val="238"/>
    </font>
    <font>
      <sz val="9"/>
      <name val="Arial"/>
      <family val="2"/>
    </font>
    <font>
      <b/>
      <sz val="9"/>
      <name val="Arial"/>
      <family val="2"/>
    </font>
    <font>
      <sz val="10"/>
      <name val="Arial"/>
      <family val="2"/>
      <charset val="1"/>
    </font>
    <font>
      <b/>
      <sz val="9"/>
      <name val="Arial"/>
      <family val="2"/>
      <charset val="238"/>
    </font>
    <font>
      <b/>
      <i/>
      <sz val="9"/>
      <name val="Arial"/>
      <family val="2"/>
    </font>
    <font>
      <b/>
      <i/>
      <sz val="9"/>
      <name val="Arial"/>
      <family val="2"/>
      <charset val="238"/>
    </font>
    <font>
      <b/>
      <sz val="11"/>
      <name val="Arial"/>
      <family val="2"/>
      <charset val="238"/>
    </font>
    <font>
      <sz val="9"/>
      <color indexed="8"/>
      <name val="Arial"/>
      <family val="2"/>
    </font>
    <font>
      <sz val="9"/>
      <color theme="1"/>
      <name val="Arial"/>
      <family val="2"/>
      <charset val="238"/>
    </font>
    <font>
      <sz val="11"/>
      <color indexed="62"/>
      <name val="Calibri"/>
      <family val="2"/>
      <charset val="238"/>
      <scheme val="minor"/>
    </font>
    <font>
      <sz val="10"/>
      <name val="Bahnschrift Light SemiCondensed"/>
      <family val="2"/>
      <charset val="238"/>
    </font>
    <font>
      <i/>
      <sz val="11"/>
      <color rgb="FF7030A0"/>
      <name val="Calibri"/>
      <family val="2"/>
      <charset val="238"/>
      <scheme val="minor"/>
    </font>
    <font>
      <sz val="10"/>
      <color rgb="FF7030A0"/>
      <name val="Calibri"/>
      <family val="2"/>
      <charset val="238"/>
      <scheme val="minor"/>
    </font>
    <font>
      <b/>
      <sz val="11"/>
      <color rgb="FFC00000"/>
      <name val="Calibri"/>
      <family val="2"/>
      <charset val="238"/>
      <scheme val="minor"/>
    </font>
    <font>
      <sz val="11"/>
      <color rgb="FF0033CC"/>
      <name val="Calibri"/>
      <family val="2"/>
      <scheme val="minor"/>
    </font>
    <font>
      <b/>
      <sz val="11"/>
      <color rgb="FF0033CC"/>
      <name val="Calibri"/>
      <family val="2"/>
      <scheme val="minor"/>
    </font>
    <font>
      <vertAlign val="superscript"/>
      <sz val="11"/>
      <color rgb="FF0033CC"/>
      <name val="Calibri"/>
      <family val="2"/>
      <scheme val="minor"/>
    </font>
    <font>
      <sz val="11"/>
      <color rgb="FF0033CC"/>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1">
    <xf numFmtId="0" fontId="0" fillId="0" borderId="0"/>
    <xf numFmtId="43" fontId="1" fillId="0" borderId="0" applyFont="0" applyFill="0" applyBorder="0" applyAlignment="0" applyProtection="0"/>
    <xf numFmtId="0" fontId="10" fillId="0" borderId="0"/>
    <xf numFmtId="0" fontId="11" fillId="0" borderId="0"/>
    <xf numFmtId="0" fontId="26" fillId="0" borderId="0"/>
    <xf numFmtId="0" fontId="44" fillId="0" borderId="0"/>
    <xf numFmtId="0" fontId="58" fillId="0" borderId="0"/>
    <xf numFmtId="0" fontId="26" fillId="0" borderId="0"/>
    <xf numFmtId="0" fontId="26" fillId="0" borderId="0" applyFont="0" applyBorder="0"/>
    <xf numFmtId="0" fontId="44" fillId="0" borderId="0"/>
    <xf numFmtId="0" fontId="1" fillId="0" borderId="0"/>
    <xf numFmtId="0" fontId="68" fillId="0" borderId="0"/>
    <xf numFmtId="166" fontId="11" fillId="0" borderId="0" applyFont="0" applyFill="0" applyBorder="0" applyAlignment="0" applyProtection="0"/>
    <xf numFmtId="44" fontId="11" fillId="0" borderId="0" applyFont="0" applyFill="0" applyBorder="0" applyAlignment="0" applyProtection="0"/>
    <xf numFmtId="0" fontId="100" fillId="0" borderId="0"/>
    <xf numFmtId="167" fontId="103" fillId="0" borderId="0" applyFont="0" applyFill="0" applyBorder="0" applyAlignment="0" applyProtection="0"/>
    <xf numFmtId="0" fontId="11" fillId="0" borderId="0"/>
    <xf numFmtId="0" fontId="11" fillId="0" borderId="0"/>
    <xf numFmtId="0" fontId="110" fillId="0" borderId="0"/>
    <xf numFmtId="0" fontId="11" fillId="0" borderId="0"/>
    <xf numFmtId="0" fontId="115" fillId="0" borderId="0"/>
    <xf numFmtId="0" fontId="116" fillId="0" borderId="0"/>
    <xf numFmtId="0" fontId="58" fillId="0" borderId="0"/>
    <xf numFmtId="0" fontId="116" fillId="0" borderId="0"/>
    <xf numFmtId="0" fontId="26" fillId="0" borderId="0"/>
    <xf numFmtId="0" fontId="1" fillId="0" borderId="0"/>
    <xf numFmtId="0" fontId="11" fillId="0" borderId="0"/>
    <xf numFmtId="0" fontId="11" fillId="0" borderId="0"/>
    <xf numFmtId="168" fontId="11" fillId="0" borderId="0" applyFill="0" applyBorder="0" applyAlignment="0" applyProtection="0"/>
    <xf numFmtId="0" fontId="11" fillId="0" borderId="0"/>
    <xf numFmtId="0" fontId="44" fillId="0" borderId="0"/>
  </cellStyleXfs>
  <cellXfs count="719">
    <xf numFmtId="0" fontId="0" fillId="0" borderId="0" xfId="0"/>
    <xf numFmtId="0" fontId="4" fillId="0" borderId="0" xfId="0" applyFont="1" applyAlignment="1" applyProtection="1">
      <alignment wrapText="1"/>
      <protection locked="0"/>
    </xf>
    <xf numFmtId="2" fontId="6" fillId="0" borderId="0" xfId="0" applyNumberFormat="1" applyFont="1" applyAlignment="1" applyProtection="1">
      <alignment horizontal="center"/>
      <protection locked="0"/>
    </xf>
    <xf numFmtId="0" fontId="6" fillId="0" borderId="0" xfId="0" applyFont="1" applyProtection="1">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right" wrapText="1"/>
      <protection locked="0"/>
    </xf>
    <xf numFmtId="2" fontId="4" fillId="0" borderId="0" xfId="0" applyNumberFormat="1" applyFont="1" applyAlignment="1" applyProtection="1">
      <alignment horizontal="center" wrapText="1"/>
      <protection locked="0"/>
    </xf>
    <xf numFmtId="0" fontId="6" fillId="0" borderId="0" xfId="0" applyFont="1" applyAlignment="1" applyProtection="1">
      <alignment horizontal="center" vertical="top"/>
      <protection locked="0"/>
    </xf>
    <xf numFmtId="0" fontId="6" fillId="0" borderId="0" xfId="0" applyFont="1" applyAlignment="1" applyProtection="1">
      <alignment horizontal="right"/>
      <protection locked="0"/>
    </xf>
    <xf numFmtId="0" fontId="6" fillId="0" borderId="0" xfId="0" applyFont="1" applyAlignment="1" applyProtection="1">
      <alignment wrapText="1"/>
      <protection locked="0"/>
    </xf>
    <xf numFmtId="0" fontId="7" fillId="0" borderId="0" xfId="2" applyFont="1" applyAlignment="1">
      <alignment horizontal="left"/>
    </xf>
    <xf numFmtId="0" fontId="7" fillId="0" borderId="0" xfId="2" applyFont="1"/>
    <xf numFmtId="0" fontId="8" fillId="0" borderId="0" xfId="2" applyFont="1"/>
    <xf numFmtId="0" fontId="12" fillId="0" borderId="0" xfId="3" applyFont="1" applyAlignment="1">
      <alignment vertical="top" wrapText="1"/>
    </xf>
    <xf numFmtId="0" fontId="4" fillId="0" borderId="0" xfId="2" applyFont="1"/>
    <xf numFmtId="0" fontId="9" fillId="0" borderId="0" xfId="3" applyFont="1" applyAlignment="1">
      <alignment vertical="top" wrapText="1"/>
    </xf>
    <xf numFmtId="0" fontId="4" fillId="0" borderId="0" xfId="2" quotePrefix="1" applyFont="1" applyAlignment="1">
      <alignment horizontal="center" vertical="top"/>
    </xf>
    <xf numFmtId="0" fontId="4" fillId="0" borderId="0" xfId="3" applyFont="1" applyAlignment="1">
      <alignment vertical="top" wrapText="1"/>
    </xf>
    <xf numFmtId="0" fontId="4" fillId="0" borderId="0" xfId="2" quotePrefix="1" applyFont="1" applyAlignment="1">
      <alignment horizontal="left" vertical="top"/>
    </xf>
    <xf numFmtId="0" fontId="4" fillId="0" borderId="0" xfId="2" applyFont="1" applyAlignment="1">
      <alignment horizontal="center" vertical="top"/>
    </xf>
    <xf numFmtId="0" fontId="4" fillId="0" borderId="0" xfId="2" applyFont="1" applyAlignment="1">
      <alignment horizontal="center"/>
    </xf>
    <xf numFmtId="0" fontId="9" fillId="0" borderId="0" xfId="2" applyFont="1" applyAlignment="1">
      <alignment vertical="top"/>
    </xf>
    <xf numFmtId="0" fontId="9" fillId="0" borderId="0" xfId="2" applyFont="1" applyAlignment="1">
      <alignment vertical="top" wrapText="1"/>
    </xf>
    <xf numFmtId="0" fontId="4" fillId="0" borderId="0" xfId="2" applyFont="1" applyAlignment="1">
      <alignment vertical="top" wrapText="1"/>
    </xf>
    <xf numFmtId="0" fontId="4" fillId="0" borderId="0" xfId="2" applyFont="1" applyAlignment="1">
      <alignment vertical="top"/>
    </xf>
    <xf numFmtId="0" fontId="20" fillId="0" borderId="0" xfId="3" applyFont="1" applyAlignment="1">
      <alignment vertical="top" wrapText="1"/>
    </xf>
    <xf numFmtId="0" fontId="0" fillId="0" borderId="0" xfId="0" applyAlignment="1">
      <alignment wrapText="1"/>
    </xf>
    <xf numFmtId="0" fontId="0" fillId="0" borderId="0" xfId="0" applyAlignment="1">
      <alignment horizontal="center" vertical="top" wrapText="1"/>
    </xf>
    <xf numFmtId="0" fontId="0" fillId="0" borderId="0" xfId="0" applyAlignment="1">
      <alignment vertical="top" wrapText="1"/>
    </xf>
    <xf numFmtId="0" fontId="0" fillId="0" borderId="0" xfId="0" applyAlignment="1">
      <alignment horizontal="center" vertical="top"/>
    </xf>
    <xf numFmtId="0" fontId="3" fillId="0" borderId="0" xfId="0" applyFont="1"/>
    <xf numFmtId="0" fontId="2" fillId="0" borderId="0" xfId="0" applyFont="1"/>
    <xf numFmtId="0" fontId="21" fillId="0" borderId="0" xfId="0" applyFont="1" applyAlignment="1">
      <alignment wrapText="1"/>
    </xf>
    <xf numFmtId="4" fontId="21" fillId="0" borderId="0" xfId="0" applyNumberFormat="1" applyFont="1" applyAlignment="1">
      <alignment wrapText="1"/>
    </xf>
    <xf numFmtId="0" fontId="6" fillId="0" borderId="0" xfId="0" applyFont="1" applyAlignment="1">
      <alignment wrapText="1"/>
    </xf>
    <xf numFmtId="4" fontId="6" fillId="0" borderId="0" xfId="0" applyNumberFormat="1" applyFont="1" applyAlignment="1">
      <alignment wrapText="1"/>
    </xf>
    <xf numFmtId="0" fontId="6" fillId="0" borderId="0" xfId="0" applyFont="1" applyAlignment="1">
      <alignment vertical="top" wrapText="1"/>
    </xf>
    <xf numFmtId="0" fontId="21" fillId="0" borderId="0" xfId="0" applyFont="1" applyAlignment="1">
      <alignment horizontal="center" vertical="top" wrapText="1"/>
    </xf>
    <xf numFmtId="0" fontId="6" fillId="0" borderId="0" xfId="0" applyFont="1" applyAlignment="1">
      <alignment horizontal="center" vertical="top"/>
    </xf>
    <xf numFmtId="0" fontId="6" fillId="0" borderId="0" xfId="0" applyFont="1"/>
    <xf numFmtId="0" fontId="23" fillId="0" borderId="0" xfId="0" applyFont="1" applyAlignment="1">
      <alignment wrapText="1"/>
    </xf>
    <xf numFmtId="0" fontId="23" fillId="0" borderId="0" xfId="0" applyFont="1" applyAlignment="1">
      <alignment vertical="top" wrapText="1"/>
    </xf>
    <xf numFmtId="0" fontId="23" fillId="0" borderId="0" xfId="0" applyFont="1"/>
    <xf numFmtId="0" fontId="21" fillId="0" borderId="0" xfId="0" applyFont="1" applyAlignment="1">
      <alignment vertical="top" wrapText="1"/>
    </xf>
    <xf numFmtId="0" fontId="6" fillId="0" borderId="0" xfId="0" applyFont="1" applyAlignment="1">
      <alignment horizontal="center" vertical="top" wrapText="1"/>
    </xf>
    <xf numFmtId="0" fontId="21" fillId="0" borderId="0" xfId="0" applyFont="1"/>
    <xf numFmtId="0" fontId="22" fillId="0" borderId="0" xfId="0" applyFont="1" applyAlignment="1">
      <alignment horizontal="center" vertical="top" wrapText="1"/>
    </xf>
    <xf numFmtId="0" fontId="24" fillId="0" borderId="0" xfId="0" applyFont="1" applyAlignment="1">
      <alignment vertical="top" wrapText="1"/>
    </xf>
    <xf numFmtId="0" fontId="24" fillId="0" borderId="0" xfId="0" applyFont="1"/>
    <xf numFmtId="0" fontId="21" fillId="0" borderId="0" xfId="0" applyFont="1" applyAlignment="1">
      <alignment horizontal="center" vertical="top"/>
    </xf>
    <xf numFmtId="0" fontId="23" fillId="0" borderId="0" xfId="0" applyFont="1" applyAlignment="1">
      <alignment vertical="top"/>
    </xf>
    <xf numFmtId="0" fontId="6" fillId="0" borderId="0" xfId="0" applyFont="1" applyAlignment="1">
      <alignment horizontal="right" vertical="top" wrapText="1"/>
    </xf>
    <xf numFmtId="0" fontId="6" fillId="0" borderId="0" xfId="0" applyFont="1" applyAlignment="1" applyProtection="1">
      <alignment horizontal="right" wrapText="1"/>
      <protection locked="0"/>
    </xf>
    <xf numFmtId="0" fontId="5" fillId="0" borderId="0" xfId="0" applyFont="1" applyAlignment="1">
      <alignment vertical="top" wrapText="1"/>
    </xf>
    <xf numFmtId="0" fontId="22" fillId="0" borderId="0" xfId="0" applyFont="1" applyAlignment="1">
      <alignment vertical="top" wrapText="1"/>
    </xf>
    <xf numFmtId="4" fontId="27" fillId="0" borderId="0" xfId="1" applyNumberFormat="1" applyFont="1" applyBorder="1" applyAlignment="1">
      <alignment horizontal="right"/>
    </xf>
    <xf numFmtId="4" fontId="6" fillId="0" borderId="3" xfId="0" applyNumberFormat="1" applyFont="1" applyBorder="1" applyAlignment="1">
      <alignment wrapText="1"/>
    </xf>
    <xf numFmtId="0" fontId="28" fillId="0" borderId="0" xfId="0" applyFont="1" applyAlignment="1">
      <alignment horizontal="center" vertical="top" wrapText="1"/>
    </xf>
    <xf numFmtId="0" fontId="28" fillId="0" borderId="0" xfId="0" applyFont="1" applyAlignment="1">
      <alignment vertical="top" wrapText="1"/>
    </xf>
    <xf numFmtId="0" fontId="28" fillId="0" borderId="0" xfId="0" applyFont="1" applyAlignment="1">
      <alignment wrapText="1"/>
    </xf>
    <xf numFmtId="4" fontId="28" fillId="0" borderId="0" xfId="0" applyNumberFormat="1" applyFont="1" applyAlignment="1">
      <alignment wrapText="1"/>
    </xf>
    <xf numFmtId="0" fontId="28" fillId="0" borderId="0" xfId="0" applyFont="1"/>
    <xf numFmtId="4" fontId="30" fillId="0" borderId="4" xfId="1" applyNumberFormat="1" applyFont="1" applyBorder="1" applyAlignment="1">
      <alignment horizontal="right"/>
    </xf>
    <xf numFmtId="0" fontId="28" fillId="0" borderId="0" xfId="0" applyFont="1" applyAlignment="1">
      <alignment horizontal="right" vertical="top" wrapText="1"/>
    </xf>
    <xf numFmtId="0" fontId="28" fillId="0" borderId="0" xfId="0" applyFont="1" applyAlignment="1" applyProtection="1">
      <alignment vertical="top" wrapText="1"/>
      <protection locked="0"/>
    </xf>
    <xf numFmtId="0" fontId="6" fillId="0" borderId="0" xfId="0" quotePrefix="1" applyFont="1" applyAlignment="1" applyProtection="1">
      <alignment horizontal="center" vertical="top"/>
      <protection locked="0"/>
    </xf>
    <xf numFmtId="0" fontId="6" fillId="0" borderId="0" xfId="0" applyFont="1" applyAlignment="1" applyProtection="1">
      <alignment horizontal="left"/>
      <protection locked="0"/>
    </xf>
    <xf numFmtId="2" fontId="5" fillId="0" borderId="0" xfId="0" applyNumberFormat="1" applyFont="1" applyAlignment="1" applyProtection="1">
      <alignment horizontal="center"/>
      <protection locked="0"/>
    </xf>
    <xf numFmtId="0" fontId="5" fillId="0" borderId="0" xfId="0" applyFont="1" applyProtection="1">
      <protection locked="0"/>
    </xf>
    <xf numFmtId="0" fontId="5" fillId="0" borderId="0" xfId="0" applyFont="1" applyAlignment="1" applyProtection="1">
      <alignment horizontal="center" vertical="top"/>
      <protection locked="0"/>
    </xf>
    <xf numFmtId="49" fontId="5" fillId="0" borderId="0" xfId="0" applyNumberFormat="1" applyFont="1" applyAlignment="1" applyProtection="1">
      <alignment vertical="top" wrapText="1"/>
      <protection locked="0"/>
    </xf>
    <xf numFmtId="4" fontId="5" fillId="0" borderId="0" xfId="0" applyNumberFormat="1" applyFont="1" applyAlignment="1" applyProtection="1">
      <alignment horizontal="right"/>
      <protection locked="0"/>
    </xf>
    <xf numFmtId="4" fontId="6" fillId="0" borderId="0" xfId="0" applyNumberFormat="1" applyFont="1" applyAlignment="1" applyProtection="1">
      <alignment horizontal="right"/>
      <protection locked="0"/>
    </xf>
    <xf numFmtId="49" fontId="6" fillId="0" borderId="0" xfId="0" applyNumberFormat="1" applyFont="1" applyAlignment="1" applyProtection="1">
      <alignment horizontal="center" vertical="top"/>
      <protection locked="0"/>
    </xf>
    <xf numFmtId="4" fontId="5" fillId="0" borderId="2" xfId="0" applyNumberFormat="1" applyFont="1" applyBorder="1" applyAlignment="1" applyProtection="1">
      <alignment horizontal="right"/>
      <protection locked="0"/>
    </xf>
    <xf numFmtId="4" fontId="6" fillId="0" borderId="2" xfId="0" applyNumberFormat="1" applyFont="1" applyBorder="1" applyAlignment="1" applyProtection="1">
      <alignment horizontal="right"/>
      <protection locked="0"/>
    </xf>
    <xf numFmtId="0" fontId="6" fillId="0" borderId="2" xfId="0" applyFont="1" applyBorder="1" applyAlignment="1" applyProtection="1">
      <alignment wrapText="1"/>
      <protection locked="0"/>
    </xf>
    <xf numFmtId="4" fontId="5" fillId="0" borderId="2" xfId="0" applyNumberFormat="1" applyFont="1" applyBorder="1" applyProtection="1">
      <protection locked="0"/>
    </xf>
    <xf numFmtId="2" fontId="21" fillId="0" borderId="0" xfId="0" applyNumberFormat="1" applyFont="1"/>
    <xf numFmtId="4" fontId="25" fillId="0" borderId="0" xfId="1" applyNumberFormat="1" applyFont="1" applyBorder="1" applyAlignment="1">
      <alignment horizontal="right"/>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vertical="top" wrapText="1"/>
    </xf>
    <xf numFmtId="4" fontId="2" fillId="0" borderId="0" xfId="0" applyNumberFormat="1" applyFont="1" applyAlignment="1">
      <alignment wrapText="1"/>
    </xf>
    <xf numFmtId="0" fontId="28" fillId="0" borderId="0" xfId="0" applyFont="1" applyProtection="1">
      <protection locked="0"/>
    </xf>
    <xf numFmtId="0" fontId="32" fillId="0" borderId="0" xfId="0" applyFont="1" applyAlignment="1" applyProtection="1">
      <alignment wrapText="1"/>
      <protection locked="0"/>
    </xf>
    <xf numFmtId="0" fontId="29" fillId="0" borderId="0" xfId="0" applyFont="1" applyAlignment="1" applyProtection="1">
      <alignment horizontal="right"/>
      <protection locked="0"/>
    </xf>
    <xf numFmtId="2" fontId="28" fillId="0" borderId="0" xfId="0" applyNumberFormat="1" applyFont="1" applyAlignment="1" applyProtection="1">
      <alignment horizontal="center"/>
      <protection locked="0"/>
    </xf>
    <xf numFmtId="0" fontId="33" fillId="0" borderId="0" xfId="0" applyFont="1" applyAlignment="1" applyProtection="1">
      <alignment horizontal="right"/>
      <protection locked="0"/>
    </xf>
    <xf numFmtId="2" fontId="34" fillId="0" borderId="0" xfId="0" applyNumberFormat="1" applyFont="1" applyAlignment="1" applyProtection="1">
      <alignment horizontal="center"/>
      <protection locked="0"/>
    </xf>
    <xf numFmtId="0" fontId="34" fillId="0" borderId="0" xfId="0" applyFont="1" applyProtection="1">
      <protection locked="0"/>
    </xf>
    <xf numFmtId="0" fontId="28" fillId="0" borderId="0" xfId="0" applyFont="1" applyAlignment="1" applyProtection="1">
      <alignment horizontal="center" vertical="top"/>
      <protection locked="0"/>
    </xf>
    <xf numFmtId="4" fontId="28" fillId="0" borderId="0" xfId="0" applyNumberFormat="1" applyFont="1" applyProtection="1">
      <protection locked="0"/>
    </xf>
    <xf numFmtId="0" fontId="35" fillId="0" borderId="0" xfId="0" applyFont="1" applyAlignment="1">
      <alignment horizontal="right"/>
    </xf>
    <xf numFmtId="0" fontId="28" fillId="0" borderId="0" xfId="0" applyFont="1" applyAlignment="1" applyProtection="1">
      <alignment horizontal="left" vertical="top"/>
      <protection locked="0"/>
    </xf>
    <xf numFmtId="2" fontId="32" fillId="0" borderId="0" xfId="0" applyNumberFormat="1" applyFont="1" applyAlignment="1" applyProtection="1">
      <alignment horizontal="center"/>
      <protection locked="0"/>
    </xf>
    <xf numFmtId="4" fontId="32" fillId="0" borderId="0" xfId="0" applyNumberFormat="1" applyFont="1" applyAlignment="1" applyProtection="1">
      <alignment horizontal="center"/>
      <protection locked="0"/>
    </xf>
    <xf numFmtId="0" fontId="28" fillId="0" borderId="0" xfId="0" applyFont="1" applyAlignment="1" applyProtection="1">
      <alignment horizontal="right"/>
      <protection locked="0"/>
    </xf>
    <xf numFmtId="0" fontId="28" fillId="0" borderId="1" xfId="0" quotePrefix="1" applyFont="1" applyBorder="1" applyAlignment="1" applyProtection="1">
      <alignment horizontal="center" vertical="top"/>
      <protection locked="0"/>
    </xf>
    <xf numFmtId="0" fontId="32" fillId="0" borderId="1" xfId="0" applyFont="1" applyBorder="1" applyAlignment="1" applyProtection="1">
      <alignment wrapText="1"/>
      <protection locked="0"/>
    </xf>
    <xf numFmtId="0" fontId="29" fillId="0" borderId="1" xfId="0" applyFont="1" applyBorder="1" applyAlignment="1" applyProtection="1">
      <alignment horizontal="right"/>
      <protection locked="0"/>
    </xf>
    <xf numFmtId="2" fontId="28" fillId="0" borderId="1" xfId="0" applyNumberFormat="1" applyFont="1" applyBorder="1" applyAlignment="1" applyProtection="1">
      <alignment horizontal="center"/>
      <protection locked="0"/>
    </xf>
    <xf numFmtId="4" fontId="28" fillId="0" borderId="1" xfId="0" applyNumberFormat="1" applyFont="1" applyBorder="1" applyProtection="1">
      <protection locked="0"/>
    </xf>
    <xf numFmtId="0" fontId="28" fillId="0" borderId="1" xfId="0" applyFont="1" applyBorder="1" applyProtection="1">
      <protection locked="0"/>
    </xf>
    <xf numFmtId="0" fontId="32" fillId="0" borderId="0" xfId="0" applyFont="1" applyAlignment="1" applyProtection="1">
      <alignment horizontal="center" vertical="top" wrapText="1"/>
      <protection locked="0"/>
    </xf>
    <xf numFmtId="0" fontId="32" fillId="0" borderId="0" xfId="0" applyFont="1" applyAlignment="1" applyProtection="1">
      <alignment horizontal="right" wrapText="1"/>
      <protection locked="0"/>
    </xf>
    <xf numFmtId="2" fontId="32" fillId="0" borderId="0" xfId="0" applyNumberFormat="1" applyFont="1" applyAlignment="1" applyProtection="1">
      <alignment horizontal="center" wrapText="1"/>
      <protection locked="0"/>
    </xf>
    <xf numFmtId="0" fontId="28" fillId="0" borderId="0" xfId="0" applyFont="1" applyAlignment="1" applyProtection="1">
      <alignment wrapText="1"/>
      <protection locked="0"/>
    </xf>
    <xf numFmtId="0" fontId="34" fillId="0" borderId="0" xfId="0" applyFont="1" applyAlignment="1" applyProtection="1">
      <alignment horizontal="center" vertical="top" wrapText="1"/>
      <protection locked="0"/>
    </xf>
    <xf numFmtId="0" fontId="35" fillId="0" borderId="0" xfId="0" applyFont="1" applyAlignment="1" applyProtection="1">
      <alignment horizontal="left" wrapText="1"/>
      <protection locked="0"/>
    </xf>
    <xf numFmtId="0" fontId="34" fillId="0" borderId="0" xfId="0" applyFont="1" applyAlignment="1" applyProtection="1">
      <alignment horizontal="right" wrapText="1"/>
      <protection locked="0"/>
    </xf>
    <xf numFmtId="2" fontId="34" fillId="0" borderId="0" xfId="0" applyNumberFormat="1" applyFont="1" applyAlignment="1" applyProtection="1">
      <alignment horizontal="center" wrapText="1"/>
      <protection locked="0"/>
    </xf>
    <xf numFmtId="0" fontId="34" fillId="0" borderId="0" xfId="0" applyFont="1" applyAlignment="1" applyProtection="1">
      <alignment wrapText="1"/>
      <protection locked="0"/>
    </xf>
    <xf numFmtId="0" fontId="34" fillId="0" borderId="0" xfId="0" applyFont="1" applyAlignment="1" applyProtection="1">
      <alignment horizontal="center" vertical="top"/>
      <protection locked="0"/>
    </xf>
    <xf numFmtId="0" fontId="34" fillId="0" borderId="0" xfId="0" applyFont="1" applyAlignment="1" applyProtection="1">
      <alignment horizontal="right"/>
      <protection locked="0"/>
    </xf>
    <xf numFmtId="0" fontId="34" fillId="0" borderId="0" xfId="0" applyFont="1"/>
    <xf numFmtId="0" fontId="34" fillId="0" borderId="0" xfId="0" quotePrefix="1" applyFont="1" applyAlignment="1" applyProtection="1">
      <alignment horizontal="center" vertical="top"/>
      <protection locked="0"/>
    </xf>
    <xf numFmtId="0" fontId="36" fillId="0" borderId="0" xfId="0" applyFont="1" applyAlignment="1" applyProtection="1">
      <alignment horizontal="justify" vertical="top" wrapText="1"/>
      <protection locked="0"/>
    </xf>
    <xf numFmtId="0" fontId="34" fillId="0" borderId="0" xfId="0" applyFont="1" applyAlignment="1" applyProtection="1">
      <alignment horizontal="left"/>
      <protection locked="0"/>
    </xf>
    <xf numFmtId="2" fontId="35" fillId="0" borderId="0" xfId="0" applyNumberFormat="1" applyFont="1" applyAlignment="1" applyProtection="1">
      <alignment horizontal="center"/>
      <protection locked="0"/>
    </xf>
    <xf numFmtId="0" fontId="35" fillId="0" borderId="0" xfId="0" applyFont="1" applyProtection="1">
      <protection locked="0"/>
    </xf>
    <xf numFmtId="0" fontId="35" fillId="0" borderId="0" xfId="0" applyFont="1" applyAlignment="1" applyProtection="1">
      <alignment horizontal="center" vertical="top"/>
      <protection locked="0"/>
    </xf>
    <xf numFmtId="4" fontId="35" fillId="0" borderId="0" xfId="0" applyNumberFormat="1" applyFont="1" applyAlignment="1" applyProtection="1">
      <alignment horizontal="right"/>
      <protection locked="0"/>
    </xf>
    <xf numFmtId="4" fontId="34" fillId="0" borderId="0" xfId="0" applyNumberFormat="1" applyFont="1" applyAlignment="1" applyProtection="1">
      <alignment horizontal="right"/>
      <protection locked="0"/>
    </xf>
    <xf numFmtId="0" fontId="35" fillId="0" borderId="0" xfId="0" applyFont="1" applyAlignment="1" applyProtection="1">
      <alignment horizontal="left" vertical="top" wrapText="1"/>
      <protection locked="0"/>
    </xf>
    <xf numFmtId="49" fontId="35" fillId="0" borderId="0" xfId="0" applyNumberFormat="1" applyFont="1" applyAlignment="1" applyProtection="1">
      <alignment vertical="top" wrapText="1"/>
      <protection locked="0"/>
    </xf>
    <xf numFmtId="49" fontId="34" fillId="0" borderId="0" xfId="0" applyNumberFormat="1" applyFont="1" applyAlignment="1" applyProtection="1">
      <alignment horizontal="center" vertical="top"/>
      <protection locked="0"/>
    </xf>
    <xf numFmtId="0" fontId="35" fillId="0" borderId="2" xfId="0" applyFont="1" applyBorder="1" applyAlignment="1" applyProtection="1">
      <alignment horizontal="right" vertical="top" wrapText="1"/>
      <protection locked="0"/>
    </xf>
    <xf numFmtId="4" fontId="35" fillId="0" borderId="2" xfId="0" applyNumberFormat="1" applyFont="1" applyBorder="1" applyAlignment="1" applyProtection="1">
      <alignment horizontal="right"/>
      <protection locked="0"/>
    </xf>
    <xf numFmtId="4" fontId="34" fillId="0" borderId="2" xfId="0" applyNumberFormat="1" applyFont="1" applyBorder="1" applyAlignment="1" applyProtection="1">
      <alignment horizontal="right"/>
      <protection locked="0"/>
    </xf>
    <xf numFmtId="0" fontId="34" fillId="0" borderId="2" xfId="0" applyFont="1" applyBorder="1" applyAlignment="1" applyProtection="1">
      <alignment wrapText="1"/>
      <protection locked="0"/>
    </xf>
    <xf numFmtId="0" fontId="34" fillId="0" borderId="0" xfId="0" applyFont="1" applyAlignment="1" applyProtection="1">
      <alignment horizontal="justify" vertical="justify" wrapText="1"/>
      <protection locked="0"/>
    </xf>
    <xf numFmtId="0" fontId="35" fillId="0" borderId="2" xfId="0" applyFont="1" applyBorder="1" applyAlignment="1" applyProtection="1">
      <alignment horizontal="right" vertical="justify" wrapText="1"/>
      <protection locked="0"/>
    </xf>
    <xf numFmtId="0" fontId="37" fillId="0" borderId="0" xfId="0" applyFont="1" applyAlignment="1" applyProtection="1">
      <alignment wrapText="1"/>
      <protection locked="0"/>
    </xf>
    <xf numFmtId="49" fontId="28" fillId="0" borderId="0" xfId="0" applyNumberFormat="1" applyFont="1" applyAlignment="1" applyProtection="1">
      <alignment horizontal="center" vertical="top" wrapText="1"/>
      <protection locked="0"/>
    </xf>
    <xf numFmtId="49" fontId="39" fillId="0" borderId="0" xfId="0" applyNumberFormat="1" applyFont="1" applyAlignment="1">
      <alignment vertical="top" wrapText="1"/>
    </xf>
    <xf numFmtId="0" fontId="40" fillId="0" borderId="0" xfId="0" applyFont="1" applyAlignment="1" applyProtection="1">
      <alignment wrapText="1"/>
      <protection locked="0"/>
    </xf>
    <xf numFmtId="0" fontId="40" fillId="0" borderId="0" xfId="0" applyFont="1" applyAlignment="1" applyProtection="1">
      <alignment vertical="top" wrapText="1"/>
      <protection locked="0"/>
    </xf>
    <xf numFmtId="0" fontId="40" fillId="0" borderId="0" xfId="0" applyFont="1" applyAlignment="1" applyProtection="1">
      <alignment horizontal="center" vertical="top" wrapText="1"/>
      <protection locked="0"/>
    </xf>
    <xf numFmtId="0" fontId="40" fillId="0" borderId="0" xfId="0" applyFont="1" applyAlignment="1" applyProtection="1">
      <alignment horizontal="right" wrapText="1"/>
      <protection locked="0"/>
    </xf>
    <xf numFmtId="2" fontId="40" fillId="0" borderId="0" xfId="0" applyNumberFormat="1" applyFont="1" applyAlignment="1" applyProtection="1">
      <alignment horizontal="center" wrapText="1"/>
      <protection locked="0"/>
    </xf>
    <xf numFmtId="0" fontId="35" fillId="0" borderId="0" xfId="0" applyFont="1" applyAlignment="1" applyProtection="1">
      <alignment horizontal="left" vertical="top"/>
      <protection locked="0"/>
    </xf>
    <xf numFmtId="0" fontId="28" fillId="0" borderId="0" xfId="0" applyFont="1" applyAlignment="1" applyProtection="1">
      <alignment vertical="top"/>
      <protection locked="0"/>
    </xf>
    <xf numFmtId="0" fontId="28" fillId="0" borderId="0" xfId="0" quotePrefix="1" applyFont="1" applyAlignment="1" applyProtection="1">
      <alignment horizontal="center" vertical="top"/>
      <protection locked="0"/>
    </xf>
    <xf numFmtId="0" fontId="42" fillId="0" borderId="0" xfId="0" applyFont="1" applyAlignment="1" applyProtection="1">
      <alignment horizontal="justify" vertical="top"/>
      <protection locked="0"/>
    </xf>
    <xf numFmtId="0" fontId="28" fillId="0" borderId="0" xfId="0" applyFont="1" applyAlignment="1" applyProtection="1">
      <alignment horizontal="left"/>
      <protection locked="0"/>
    </xf>
    <xf numFmtId="0" fontId="29" fillId="0" borderId="0" xfId="0" applyFont="1" applyAlignment="1" applyProtection="1">
      <alignment horizontal="center" vertical="top"/>
      <protection locked="0"/>
    </xf>
    <xf numFmtId="49" fontId="29" fillId="0" borderId="0" xfId="0" applyNumberFormat="1" applyFont="1" applyAlignment="1" applyProtection="1">
      <alignment vertical="top" wrapText="1"/>
      <protection locked="0"/>
    </xf>
    <xf numFmtId="2" fontId="29" fillId="0" borderId="0" xfId="0" applyNumberFormat="1" applyFont="1" applyAlignment="1" applyProtection="1">
      <alignment horizontal="center"/>
      <protection locked="0"/>
    </xf>
    <xf numFmtId="0" fontId="29" fillId="0" borderId="0" xfId="0" applyFont="1" applyProtection="1">
      <protection locked="0"/>
    </xf>
    <xf numFmtId="0" fontId="29" fillId="0" borderId="0" xfId="0" applyFont="1" applyAlignment="1" applyProtection="1">
      <alignment horizontal="left" vertical="top" wrapText="1"/>
      <protection locked="0"/>
    </xf>
    <xf numFmtId="4" fontId="29" fillId="0" borderId="0" xfId="0" applyNumberFormat="1" applyFont="1" applyAlignment="1" applyProtection="1">
      <alignment horizontal="right"/>
      <protection locked="0"/>
    </xf>
    <xf numFmtId="4" fontId="28" fillId="0" borderId="0" xfId="0" applyNumberFormat="1" applyFont="1" applyAlignment="1" applyProtection="1">
      <alignment horizontal="right"/>
      <protection locked="0"/>
    </xf>
    <xf numFmtId="0" fontId="32" fillId="0" borderId="0" xfId="0" applyFont="1" applyAlignment="1" applyProtection="1">
      <alignment vertical="top" wrapText="1"/>
      <protection locked="0"/>
    </xf>
    <xf numFmtId="0" fontId="28" fillId="0" borderId="0" xfId="0" applyFont="1" applyAlignment="1" applyProtection="1">
      <alignment horizontal="right" wrapText="1"/>
      <protection locked="0"/>
    </xf>
    <xf numFmtId="2" fontId="28" fillId="0" borderId="0" xfId="0" applyNumberFormat="1" applyFont="1" applyAlignment="1" applyProtection="1">
      <alignment horizontal="center" wrapText="1"/>
      <protection locked="0"/>
    </xf>
    <xf numFmtId="0" fontId="43" fillId="0" borderId="0" xfId="0" applyFont="1" applyAlignment="1" applyProtection="1">
      <alignment wrapText="1"/>
      <protection locked="0"/>
    </xf>
    <xf numFmtId="0" fontId="4" fillId="0" borderId="0" xfId="0" applyFont="1" applyAlignment="1" applyProtection="1">
      <alignment vertical="top" wrapText="1"/>
      <protection locked="0"/>
    </xf>
    <xf numFmtId="0" fontId="5" fillId="0" borderId="2" xfId="0" applyFont="1" applyBorder="1" applyAlignment="1" applyProtection="1">
      <alignment horizontal="right" vertical="top"/>
      <protection locked="0"/>
    </xf>
    <xf numFmtId="2" fontId="45" fillId="0" borderId="0" xfId="5" applyNumberFormat="1" applyFont="1" applyAlignment="1">
      <alignment horizontal="center" vertical="center"/>
    </xf>
    <xf numFmtId="2" fontId="9" fillId="0" borderId="0" xfId="5" applyNumberFormat="1" applyFont="1" applyAlignment="1">
      <alignment horizontal="left" vertical="center"/>
    </xf>
    <xf numFmtId="0" fontId="46" fillId="0" borderId="0" xfId="5" applyFont="1"/>
    <xf numFmtId="49" fontId="45" fillId="0" borderId="0" xfId="5" applyNumberFormat="1" applyFont="1" applyAlignment="1">
      <alignment horizontal="center" vertical="top"/>
    </xf>
    <xf numFmtId="4" fontId="9" fillId="0" borderId="0" xfId="5" applyNumberFormat="1" applyFont="1" applyAlignment="1">
      <alignment horizontal="left" vertical="top"/>
    </xf>
    <xf numFmtId="49" fontId="46" fillId="0" borderId="0" xfId="5" applyNumberFormat="1" applyFont="1" applyAlignment="1">
      <alignment horizontal="center"/>
    </xf>
    <xf numFmtId="0" fontId="4" fillId="0" borderId="0" xfId="5" applyFont="1" applyAlignment="1">
      <alignment horizontal="left" vertical="top" wrapText="1"/>
    </xf>
    <xf numFmtId="0" fontId="46" fillId="0" borderId="0" xfId="5" applyFont="1" applyAlignment="1">
      <alignment horizontal="left" wrapText="1"/>
    </xf>
    <xf numFmtId="2" fontId="6" fillId="0" borderId="0" xfId="0" applyNumberFormat="1" applyFont="1" applyAlignment="1" applyProtection="1">
      <alignment horizontal="center" wrapText="1"/>
      <protection locked="0"/>
    </xf>
    <xf numFmtId="0" fontId="47" fillId="0" borderId="0" xfId="0" applyFont="1" applyAlignment="1">
      <alignment horizontal="center" vertical="top"/>
    </xf>
    <xf numFmtId="49" fontId="48" fillId="0" borderId="0" xfId="0" applyNumberFormat="1" applyFont="1" applyAlignment="1">
      <alignment horizontal="left" vertical="top"/>
    </xf>
    <xf numFmtId="49" fontId="39" fillId="0" borderId="0" xfId="0" applyNumberFormat="1" applyFont="1" applyAlignment="1">
      <alignment horizontal="left" vertical="top"/>
    </xf>
    <xf numFmtId="0" fontId="49" fillId="0" borderId="0" xfId="0" applyFont="1" applyAlignment="1">
      <alignment horizontal="center" vertical="top" wrapText="1"/>
    </xf>
    <xf numFmtId="164" fontId="39" fillId="0" borderId="0" xfId="0" applyNumberFormat="1" applyFont="1" applyAlignment="1">
      <alignment horizontal="left" vertical="top" wrapText="1"/>
    </xf>
    <xf numFmtId="49" fontId="39" fillId="0" borderId="0" xfId="0" applyNumberFormat="1" applyFont="1" applyAlignment="1" applyProtection="1">
      <alignment horizontal="center" vertical="top" wrapText="1"/>
      <protection locked="0"/>
    </xf>
    <xf numFmtId="0" fontId="49" fillId="0" borderId="0" xfId="0" applyFont="1" applyAlignment="1">
      <alignment vertical="top" wrapText="1"/>
    </xf>
    <xf numFmtId="0" fontId="49" fillId="0" borderId="0" xfId="0" applyFont="1" applyAlignment="1">
      <alignment horizontal="right" wrapText="1"/>
    </xf>
    <xf numFmtId="2" fontId="49" fillId="0" borderId="0" xfId="0" applyNumberFormat="1" applyFont="1" applyAlignment="1">
      <alignment horizontal="center" wrapText="1"/>
    </xf>
    <xf numFmtId="0" fontId="49" fillId="0" borderId="0" xfId="0" applyFont="1" applyAlignment="1">
      <alignment wrapText="1"/>
    </xf>
    <xf numFmtId="49" fontId="49" fillId="0" borderId="0" xfId="0" applyNumberFormat="1" applyFont="1" applyAlignment="1" applyProtection="1">
      <alignment horizontal="center" vertical="top" wrapText="1"/>
      <protection locked="0"/>
    </xf>
    <xf numFmtId="49" fontId="50" fillId="0" borderId="0" xfId="0" applyNumberFormat="1" applyFont="1" applyAlignment="1" applyProtection="1">
      <alignment horizontal="center" vertical="top" wrapText="1"/>
      <protection locked="0"/>
    </xf>
    <xf numFmtId="49" fontId="42" fillId="0" borderId="0" xfId="0" applyNumberFormat="1" applyFont="1" applyAlignment="1" applyProtection="1">
      <alignment horizontal="left" vertical="top"/>
      <protection locked="0"/>
    </xf>
    <xf numFmtId="0" fontId="51" fillId="0" borderId="0" xfId="0" applyFont="1" applyAlignment="1" applyProtection="1">
      <alignment vertical="top" wrapText="1"/>
      <protection locked="0"/>
    </xf>
    <xf numFmtId="0" fontId="32" fillId="0" borderId="3" xfId="0" applyFont="1" applyBorder="1" applyAlignment="1" applyProtection="1">
      <alignment horizontal="left" wrapText="1"/>
      <protection locked="0"/>
    </xf>
    <xf numFmtId="2" fontId="32" fillId="0" borderId="3" xfId="0" applyNumberFormat="1" applyFont="1" applyBorder="1" applyAlignment="1" applyProtection="1">
      <alignment horizontal="left" vertical="top" wrapText="1"/>
      <protection locked="0"/>
    </xf>
    <xf numFmtId="2" fontId="32" fillId="0" borderId="3" xfId="0" applyNumberFormat="1" applyFont="1" applyBorder="1" applyAlignment="1" applyProtection="1">
      <alignment horizontal="left" wrapText="1"/>
      <protection locked="0"/>
    </xf>
    <xf numFmtId="0" fontId="32" fillId="0" borderId="0" xfId="0" applyFont="1" applyAlignment="1" applyProtection="1">
      <alignment horizontal="left" vertical="top" wrapText="1"/>
      <protection locked="0"/>
    </xf>
    <xf numFmtId="1" fontId="29" fillId="0" borderId="0" xfId="0" applyNumberFormat="1" applyFont="1" applyAlignment="1" applyProtection="1">
      <alignment horizontal="center" vertical="top" wrapText="1"/>
      <protection locked="0"/>
    </xf>
    <xf numFmtId="0" fontId="36" fillId="0" borderId="0" xfId="0" applyFont="1" applyAlignment="1" applyProtection="1">
      <alignment horizontal="left" vertical="top" wrapText="1"/>
      <protection locked="0"/>
    </xf>
    <xf numFmtId="49" fontId="28" fillId="0" borderId="0" xfId="0" applyNumberFormat="1" applyFont="1" applyAlignment="1" applyProtection="1">
      <alignment horizontal="right" wrapText="1"/>
      <protection locked="0"/>
    </xf>
    <xf numFmtId="164" fontId="28" fillId="0" borderId="0" xfId="0" applyNumberFormat="1" applyFont="1" applyAlignment="1" applyProtection="1">
      <alignment horizontal="right" wrapText="1"/>
      <protection locked="0"/>
    </xf>
    <xf numFmtId="164" fontId="28" fillId="0" borderId="0" xfId="0" applyNumberFormat="1" applyFont="1" applyAlignment="1" applyProtection="1">
      <alignment horizontal="center" wrapText="1"/>
      <protection locked="0"/>
    </xf>
    <xf numFmtId="164" fontId="28" fillId="0" borderId="0" xfId="0" applyNumberFormat="1" applyFont="1" applyAlignment="1" applyProtection="1">
      <alignment vertical="top" wrapText="1"/>
      <protection locked="0"/>
    </xf>
    <xf numFmtId="0" fontId="52" fillId="0" borderId="0" xfId="0" applyFont="1" applyAlignment="1">
      <alignment horizontal="center" vertical="top"/>
    </xf>
    <xf numFmtId="0" fontId="39" fillId="0" borderId="0" xfId="0" quotePrefix="1" applyFont="1" applyAlignment="1">
      <alignment horizontal="justify" vertical="top" wrapText="1"/>
    </xf>
    <xf numFmtId="0" fontId="28" fillId="0" borderId="0" xfId="0" applyFont="1" applyAlignment="1">
      <alignment horizontal="right" wrapText="1"/>
    </xf>
    <xf numFmtId="49" fontId="28" fillId="0" borderId="0" xfId="0" applyNumberFormat="1" applyFont="1" applyAlignment="1">
      <alignment horizontal="center" vertical="top" wrapText="1"/>
    </xf>
    <xf numFmtId="0" fontId="38" fillId="0" borderId="0" xfId="0" applyFont="1" applyAlignment="1">
      <alignment vertical="top" wrapText="1"/>
    </xf>
    <xf numFmtId="0" fontId="28" fillId="0" borderId="0" xfId="0" applyFont="1" applyAlignment="1">
      <alignment horizontal="justify" vertical="top" wrapText="1"/>
    </xf>
    <xf numFmtId="0" fontId="28" fillId="0" borderId="0" xfId="0" applyFont="1" applyAlignment="1">
      <alignment horizontal="left" vertical="top" wrapText="1"/>
    </xf>
    <xf numFmtId="2" fontId="28" fillId="0" borderId="0" xfId="0" applyNumberFormat="1" applyFont="1" applyAlignment="1">
      <alignment wrapText="1"/>
    </xf>
    <xf numFmtId="0" fontId="29" fillId="0" borderId="0" xfId="0" applyFont="1" applyAlignment="1">
      <alignment vertical="top" wrapText="1"/>
    </xf>
    <xf numFmtId="0" fontId="28" fillId="0" borderId="0" xfId="0" applyFont="1" applyAlignment="1" applyProtection="1">
      <alignment horizontal="center" vertical="top" wrapText="1"/>
      <protection locked="0"/>
    </xf>
    <xf numFmtId="4" fontId="28" fillId="0" borderId="0" xfId="0" applyNumberFormat="1" applyFont="1" applyAlignment="1" applyProtection="1">
      <alignment horizontal="center" wrapText="1"/>
      <protection locked="0"/>
    </xf>
    <xf numFmtId="4" fontId="28" fillId="0" borderId="0" xfId="0" applyNumberFormat="1" applyFont="1" applyAlignment="1" applyProtection="1">
      <alignment vertical="top" wrapText="1"/>
      <protection locked="0"/>
    </xf>
    <xf numFmtId="4" fontId="28" fillId="0" borderId="0" xfId="0" applyNumberFormat="1" applyFont="1" applyAlignment="1" applyProtection="1">
      <alignment horizontal="right" wrapText="1"/>
      <protection locked="0"/>
    </xf>
    <xf numFmtId="0" fontId="28" fillId="0" borderId="0" xfId="0" applyFont="1" applyAlignment="1" applyProtection="1">
      <alignment horizontal="right" vertical="top" wrapText="1"/>
      <protection locked="0"/>
    </xf>
    <xf numFmtId="164" fontId="43" fillId="0" borderId="0" xfId="0" applyNumberFormat="1" applyFont="1" applyAlignment="1" applyProtection="1">
      <alignment horizontal="right" wrapText="1"/>
      <protection locked="0"/>
    </xf>
    <xf numFmtId="49" fontId="43" fillId="0" borderId="0" xfId="0" applyNumberFormat="1" applyFont="1" applyAlignment="1" applyProtection="1">
      <alignment horizontal="right" wrapText="1"/>
      <protection locked="0"/>
    </xf>
    <xf numFmtId="164" fontId="28" fillId="0" borderId="0" xfId="0" applyNumberFormat="1" applyFont="1" applyAlignment="1">
      <alignment horizontal="right" wrapText="1"/>
    </xf>
    <xf numFmtId="0" fontId="29" fillId="0" borderId="8" xfId="0" applyFont="1" applyBorder="1" applyAlignment="1" applyProtection="1">
      <alignment horizontal="right" vertical="top" wrapText="1"/>
      <protection locked="0"/>
    </xf>
    <xf numFmtId="4" fontId="29" fillId="0" borderId="8" xfId="0" applyNumberFormat="1" applyFont="1" applyBorder="1" applyAlignment="1" applyProtection="1">
      <alignment horizontal="right" wrapText="1"/>
      <protection locked="0"/>
    </xf>
    <xf numFmtId="4" fontId="28" fillId="0" borderId="8" xfId="0" applyNumberFormat="1" applyFont="1" applyBorder="1" applyAlignment="1" applyProtection="1">
      <alignment horizontal="right" wrapText="1"/>
      <protection locked="0"/>
    </xf>
    <xf numFmtId="0" fontId="28" fillId="0" borderId="8" xfId="0" applyFont="1" applyBorder="1" applyAlignment="1" applyProtection="1">
      <alignment wrapText="1"/>
      <protection locked="0"/>
    </xf>
    <xf numFmtId="4" fontId="29" fillId="0" borderId="8" xfId="0" applyNumberFormat="1" applyFont="1" applyBorder="1" applyAlignment="1" applyProtection="1">
      <alignment wrapText="1"/>
      <protection locked="0"/>
    </xf>
    <xf numFmtId="0" fontId="53" fillId="0" borderId="0" xfId="0" applyFont="1" applyAlignment="1">
      <alignment wrapText="1"/>
    </xf>
    <xf numFmtId="4" fontId="53" fillId="0" borderId="0" xfId="0" applyNumberFormat="1" applyFont="1" applyAlignment="1">
      <alignment wrapText="1"/>
    </xf>
    <xf numFmtId="0" fontId="53" fillId="0" borderId="0" xfId="0" applyFont="1" applyAlignment="1">
      <alignment vertical="top" wrapText="1"/>
    </xf>
    <xf numFmtId="0" fontId="53" fillId="0" borderId="0" xfId="0" applyFont="1" applyAlignment="1">
      <alignment horizontal="center" vertical="top" wrapText="1"/>
    </xf>
    <xf numFmtId="4" fontId="55" fillId="0" borderId="4" xfId="1" applyNumberFormat="1" applyFont="1" applyBorder="1" applyAlignment="1">
      <alignment horizontal="right"/>
    </xf>
    <xf numFmtId="4" fontId="56" fillId="0" borderId="0" xfId="1" applyNumberFormat="1" applyFont="1" applyFill="1" applyBorder="1" applyAlignment="1">
      <alignment horizontal="right"/>
    </xf>
    <xf numFmtId="0" fontId="53" fillId="0" borderId="0" xfId="0" applyFont="1"/>
    <xf numFmtId="2" fontId="39" fillId="0" borderId="0" xfId="0" applyNumberFormat="1" applyFont="1" applyAlignment="1">
      <alignment horizontal="left" vertical="top" wrapText="1"/>
    </xf>
    <xf numFmtId="0" fontId="3" fillId="0" borderId="0" xfId="0" applyFont="1" applyAlignment="1">
      <alignment horizontal="center" vertical="top" wrapText="1"/>
    </xf>
    <xf numFmtId="0" fontId="57" fillId="0" borderId="0" xfId="0" applyFont="1" applyAlignment="1">
      <alignment vertical="top" wrapText="1"/>
    </xf>
    <xf numFmtId="49" fontId="28" fillId="0" borderId="0" xfId="0" applyNumberFormat="1" applyFont="1" applyAlignment="1" applyProtection="1">
      <alignment horizontal="left" vertical="top" wrapText="1"/>
      <protection locked="0"/>
    </xf>
    <xf numFmtId="49" fontId="28" fillId="0" borderId="0" xfId="0" applyNumberFormat="1" applyFont="1" applyAlignment="1" applyProtection="1">
      <alignment horizontal="center" vertical="top"/>
      <protection locked="0"/>
    </xf>
    <xf numFmtId="164" fontId="28" fillId="0" borderId="0" xfId="0" applyNumberFormat="1" applyFont="1" applyAlignment="1" applyProtection="1">
      <alignment horizontal="right"/>
      <protection locked="0"/>
    </xf>
    <xf numFmtId="49" fontId="28" fillId="0" borderId="0" xfId="0" applyNumberFormat="1" applyFont="1" applyAlignment="1" applyProtection="1">
      <alignment horizontal="right"/>
      <protection locked="0"/>
    </xf>
    <xf numFmtId="49" fontId="48" fillId="0" borderId="0" xfId="0" applyNumberFormat="1" applyFont="1" applyAlignment="1" applyProtection="1">
      <alignment horizontal="left" vertical="top" wrapText="1"/>
      <protection locked="0"/>
    </xf>
    <xf numFmtId="4" fontId="28" fillId="0" borderId="0" xfId="6" applyNumberFormat="1" applyFont="1"/>
    <xf numFmtId="0" fontId="39" fillId="0" borderId="0" xfId="0" applyFont="1" applyAlignment="1">
      <alignment horizontal="justify" vertical="top"/>
    </xf>
    <xf numFmtId="4" fontId="28" fillId="0" borderId="0" xfId="0" applyNumberFormat="1" applyFont="1"/>
    <xf numFmtId="0" fontId="28" fillId="0" borderId="0" xfId="0" applyFont="1" applyAlignment="1">
      <alignment horizontal="justify" vertical="top"/>
    </xf>
    <xf numFmtId="0" fontId="28" fillId="0" borderId="0" xfId="0" applyFont="1" applyAlignment="1">
      <alignment vertical="top"/>
    </xf>
    <xf numFmtId="0" fontId="4" fillId="0" borderId="3" xfId="0" applyFont="1" applyBorder="1" applyAlignment="1" applyProtection="1">
      <alignment wrapText="1"/>
      <protection locked="0"/>
    </xf>
    <xf numFmtId="0" fontId="28" fillId="0" borderId="0" xfId="7" applyFont="1" applyAlignment="1" applyProtection="1">
      <alignment vertical="top" wrapText="1"/>
      <protection locked="0"/>
    </xf>
    <xf numFmtId="0" fontId="28" fillId="0" borderId="0" xfId="8" applyFont="1" applyAlignment="1">
      <alignment vertical="top"/>
    </xf>
    <xf numFmtId="0" fontId="54" fillId="0" borderId="0" xfId="0" applyFont="1" applyAlignment="1">
      <alignment horizontal="center" vertical="top" wrapText="1"/>
    </xf>
    <xf numFmtId="0" fontId="29" fillId="0" borderId="0" xfId="0" applyFont="1" applyAlignment="1" applyProtection="1">
      <alignment horizontal="right" vertical="top" wrapText="1"/>
      <protection locked="0"/>
    </xf>
    <xf numFmtId="0" fontId="59" fillId="0" borderId="0" xfId="0" applyFont="1" applyAlignment="1">
      <alignment horizontal="center" vertical="top" wrapText="1"/>
    </xf>
    <xf numFmtId="4" fontId="30" fillId="0" borderId="0" xfId="1" applyNumberFormat="1" applyFont="1" applyBorder="1" applyAlignment="1">
      <alignment horizontal="right"/>
    </xf>
    <xf numFmtId="0" fontId="29" fillId="0" borderId="0" xfId="0" applyFont="1" applyAlignment="1">
      <alignment horizontal="center" vertical="top" wrapText="1"/>
    </xf>
    <xf numFmtId="0" fontId="29" fillId="0" borderId="0" xfId="0" applyFont="1" applyAlignment="1">
      <alignment wrapText="1"/>
    </xf>
    <xf numFmtId="4" fontId="60" fillId="0" borderId="0" xfId="1" applyNumberFormat="1" applyFont="1" applyFill="1" applyBorder="1" applyAlignment="1">
      <alignment horizontal="right"/>
    </xf>
    <xf numFmtId="0" fontId="28" fillId="0" borderId="0" xfId="0" applyFont="1" applyAlignment="1">
      <alignment horizontal="center" wrapText="1"/>
    </xf>
    <xf numFmtId="0" fontId="28" fillId="0" borderId="8" xfId="0" applyFont="1" applyBorder="1" applyAlignment="1">
      <alignment wrapText="1"/>
    </xf>
    <xf numFmtId="4" fontId="28" fillId="0" borderId="8" xfId="0" applyNumberFormat="1" applyFont="1" applyBorder="1" applyAlignment="1">
      <alignment wrapText="1"/>
    </xf>
    <xf numFmtId="4" fontId="60" fillId="0" borderId="9" xfId="1" applyNumberFormat="1" applyFont="1" applyFill="1" applyBorder="1" applyAlignment="1">
      <alignment horizontal="right"/>
    </xf>
    <xf numFmtId="4" fontId="61" fillId="0" borderId="0" xfId="0" applyNumberFormat="1" applyFont="1" applyAlignment="1">
      <alignment wrapText="1"/>
    </xf>
    <xf numFmtId="0" fontId="28" fillId="0" borderId="3" xfId="0" applyFont="1" applyBorder="1" applyAlignment="1">
      <alignment horizontal="center" wrapText="1"/>
    </xf>
    <xf numFmtId="0" fontId="28" fillId="0" borderId="3" xfId="0" applyFont="1" applyBorder="1" applyAlignment="1">
      <alignment wrapText="1"/>
    </xf>
    <xf numFmtId="4" fontId="28" fillId="0" borderId="3" xfId="0" applyNumberFormat="1" applyFont="1" applyBorder="1" applyAlignment="1">
      <alignment wrapText="1"/>
    </xf>
    <xf numFmtId="0" fontId="29" fillId="0" borderId="0" xfId="0" applyFont="1"/>
    <xf numFmtId="0" fontId="54" fillId="0" borderId="0" xfId="0" applyFont="1" applyAlignment="1">
      <alignment vertical="top" wrapText="1"/>
    </xf>
    <xf numFmtId="0" fontId="3" fillId="0" borderId="0" xfId="0" applyFont="1" applyAlignment="1">
      <alignment horizontal="center" vertical="top"/>
    </xf>
    <xf numFmtId="0" fontId="3" fillId="0" borderId="8" xfId="0" applyFont="1" applyBorder="1"/>
    <xf numFmtId="0" fontId="0" fillId="0" borderId="3" xfId="0" applyBorder="1" applyAlignment="1">
      <alignment horizontal="center" vertical="top"/>
    </xf>
    <xf numFmtId="0" fontId="0" fillId="0" borderId="3" xfId="0" applyBorder="1"/>
    <xf numFmtId="0" fontId="62" fillId="0" borderId="0" xfId="0" applyFont="1" applyAlignment="1">
      <alignment horizontal="center" vertical="top"/>
    </xf>
    <xf numFmtId="0" fontId="63" fillId="0" borderId="0" xfId="0" applyFont="1" applyAlignment="1">
      <alignment horizontal="center" vertical="top"/>
    </xf>
    <xf numFmtId="0" fontId="45" fillId="0" borderId="0" xfId="0" applyFont="1" applyAlignment="1" applyProtection="1">
      <alignment wrapText="1"/>
      <protection locked="0"/>
    </xf>
    <xf numFmtId="0" fontId="45" fillId="0" borderId="0" xfId="0" applyFont="1" applyAlignment="1" applyProtection="1">
      <alignment horizontal="center" vertical="top" wrapText="1"/>
      <protection locked="0"/>
    </xf>
    <xf numFmtId="0" fontId="45" fillId="0" borderId="0" xfId="0" applyFont="1" applyAlignment="1" applyProtection="1">
      <alignment horizontal="right" wrapText="1"/>
      <protection locked="0"/>
    </xf>
    <xf numFmtId="2" fontId="45" fillId="0" borderId="0" xfId="0" applyNumberFormat="1" applyFont="1" applyAlignment="1" applyProtection="1">
      <alignment horizontal="center" wrapText="1"/>
      <protection locked="0"/>
    </xf>
    <xf numFmtId="4" fontId="65" fillId="0" borderId="4" xfId="1" applyNumberFormat="1" applyFont="1" applyBorder="1" applyAlignment="1">
      <alignment horizontal="right"/>
    </xf>
    <xf numFmtId="4" fontId="66" fillId="0" borderId="0" xfId="1" applyNumberFormat="1" applyFont="1" applyFill="1" applyBorder="1" applyAlignment="1">
      <alignment horizontal="right"/>
    </xf>
    <xf numFmtId="0" fontId="29" fillId="0" borderId="0" xfId="0" applyFont="1" applyAlignment="1">
      <alignment horizontal="center" vertical="top"/>
    </xf>
    <xf numFmtId="0" fontId="28" fillId="0" borderId="0" xfId="0" applyFont="1" applyAlignment="1">
      <alignment horizontal="center" vertical="top"/>
    </xf>
    <xf numFmtId="0" fontId="28" fillId="0" borderId="8" xfId="0" applyFont="1" applyBorder="1"/>
    <xf numFmtId="2" fontId="28" fillId="0" borderId="8" xfId="0" applyNumberFormat="1" applyFont="1" applyBorder="1"/>
    <xf numFmtId="0" fontId="28" fillId="0" borderId="3" xfId="0" applyFont="1" applyBorder="1" applyAlignment="1">
      <alignment horizontal="center" vertical="top" wrapText="1"/>
    </xf>
    <xf numFmtId="0" fontId="67" fillId="0" borderId="3" xfId="5" applyFont="1" applyBorder="1" applyAlignment="1">
      <alignment horizontal="left" vertical="top" wrapText="1"/>
    </xf>
    <xf numFmtId="4" fontId="30" fillId="0" borderId="7" xfId="1" applyNumberFormat="1" applyFont="1" applyBorder="1" applyAlignment="1">
      <alignment horizontal="right"/>
    </xf>
    <xf numFmtId="4" fontId="54" fillId="0" borderId="0" xfId="0" applyNumberFormat="1" applyFont="1" applyAlignment="1">
      <alignment wrapText="1"/>
    </xf>
    <xf numFmtId="0" fontId="59" fillId="0" borderId="0" xfId="0" applyFont="1" applyAlignment="1">
      <alignment vertical="top" wrapText="1"/>
    </xf>
    <xf numFmtId="0" fontId="53" fillId="0" borderId="0" xfId="4" applyFont="1" applyAlignment="1" applyProtection="1">
      <alignment vertical="top"/>
      <protection locked="0"/>
    </xf>
    <xf numFmtId="4" fontId="53" fillId="0" borderId="0" xfId="0" applyNumberFormat="1" applyFont="1"/>
    <xf numFmtId="0" fontId="53" fillId="0" borderId="0" xfId="0" applyFont="1" applyAlignment="1">
      <alignment horizontal="left"/>
    </xf>
    <xf numFmtId="4" fontId="28" fillId="0" borderId="0" xfId="9" applyNumberFormat="1" applyFont="1" applyProtection="1">
      <protection locked="0"/>
    </xf>
    <xf numFmtId="0" fontId="28" fillId="0" borderId="0" xfId="10" applyFont="1" applyAlignment="1">
      <alignment horizontal="left" vertical="top" wrapText="1"/>
    </xf>
    <xf numFmtId="0" fontId="28" fillId="0" borderId="0" xfId="10" applyFont="1" applyAlignment="1">
      <alignment horizontal="right" vertical="top" wrapText="1"/>
    </xf>
    <xf numFmtId="0" fontId="28" fillId="0" borderId="0" xfId="11" applyFont="1" applyAlignment="1">
      <alignment horizontal="left" vertical="top" wrapText="1"/>
    </xf>
    <xf numFmtId="0" fontId="29" fillId="0" borderId="6" xfId="0" applyFont="1" applyBorder="1" applyAlignment="1">
      <alignment horizontal="center" vertical="top" wrapText="1"/>
    </xf>
    <xf numFmtId="4" fontId="28" fillId="0" borderId="6" xfId="0" applyNumberFormat="1" applyFont="1" applyBorder="1" applyAlignment="1">
      <alignment wrapText="1"/>
    </xf>
    <xf numFmtId="4" fontId="60" fillId="0" borderId="5" xfId="1" applyNumberFormat="1" applyFont="1" applyFill="1" applyBorder="1" applyAlignment="1">
      <alignment horizontal="right"/>
    </xf>
    <xf numFmtId="4" fontId="69" fillId="0" borderId="0" xfId="0" applyNumberFormat="1" applyFont="1" applyAlignment="1">
      <alignment vertical="top" wrapText="1"/>
    </xf>
    <xf numFmtId="0" fontId="69" fillId="0" borderId="0" xfId="0" applyFont="1" applyAlignment="1">
      <alignment vertical="top" wrapText="1"/>
    </xf>
    <xf numFmtId="0" fontId="69" fillId="0" borderId="0" xfId="0" applyFont="1" applyAlignment="1">
      <alignment vertical="top"/>
    </xf>
    <xf numFmtId="0" fontId="69" fillId="0" borderId="0" xfId="0" applyFont="1"/>
    <xf numFmtId="0" fontId="69" fillId="0" borderId="0" xfId="0" applyFont="1" applyAlignment="1">
      <alignment wrapText="1"/>
    </xf>
    <xf numFmtId="4" fontId="69" fillId="0" borderId="0" xfId="0" applyNumberFormat="1" applyFont="1" applyAlignment="1">
      <alignment wrapText="1"/>
    </xf>
    <xf numFmtId="4" fontId="70" fillId="0" borderId="0" xfId="1" applyNumberFormat="1" applyFont="1" applyBorder="1" applyAlignment="1">
      <alignment horizontal="right"/>
    </xf>
    <xf numFmtId="4" fontId="6" fillId="0" borderId="8" xfId="0" applyNumberFormat="1" applyFont="1" applyBorder="1" applyAlignment="1">
      <alignment wrapText="1"/>
    </xf>
    <xf numFmtId="0" fontId="29" fillId="0" borderId="8" xfId="0" applyFont="1" applyBorder="1" applyAlignment="1">
      <alignment horizontal="right" vertical="top" wrapText="1"/>
    </xf>
    <xf numFmtId="0" fontId="28" fillId="0" borderId="3" xfId="0" applyFont="1" applyBorder="1" applyAlignment="1">
      <alignment vertical="top" wrapText="1"/>
    </xf>
    <xf numFmtId="0" fontId="38" fillId="0" borderId="0" xfId="0" applyFont="1" applyAlignment="1">
      <alignment horizontal="center" vertical="top" wrapText="1"/>
    </xf>
    <xf numFmtId="0" fontId="59" fillId="0" borderId="0" xfId="0" applyFont="1" applyAlignment="1">
      <alignment horizontal="center" vertical="top"/>
    </xf>
    <xf numFmtId="0" fontId="28" fillId="0" borderId="3" xfId="0" applyFont="1" applyBorder="1" applyAlignment="1">
      <alignment horizontal="center" vertical="top"/>
    </xf>
    <xf numFmtId="0" fontId="28" fillId="0" borderId="3" xfId="0" applyFont="1" applyBorder="1"/>
    <xf numFmtId="0" fontId="31" fillId="0" borderId="0" xfId="0" applyFont="1" applyAlignment="1" applyProtection="1">
      <alignment horizontal="justify" vertical="top"/>
      <protection locked="0"/>
    </xf>
    <xf numFmtId="0" fontId="5" fillId="0" borderId="0" xfId="0" applyFont="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0" fontId="5" fillId="0" borderId="0" xfId="0" applyFont="1" applyAlignment="1" applyProtection="1">
      <alignment horizontal="right" vertical="top"/>
      <protection locked="0"/>
    </xf>
    <xf numFmtId="4" fontId="5" fillId="0" borderId="0" xfId="0" applyNumberFormat="1" applyFont="1" applyProtection="1">
      <protection locked="0"/>
    </xf>
    <xf numFmtId="0" fontId="29" fillId="0" borderId="0" xfId="0" applyFont="1" applyAlignment="1">
      <alignment vertical="top"/>
    </xf>
    <xf numFmtId="4" fontId="32" fillId="0" borderId="0" xfId="0" applyNumberFormat="1" applyFont="1" applyAlignment="1" applyProtection="1">
      <alignment wrapText="1"/>
      <protection locked="0"/>
    </xf>
    <xf numFmtId="4" fontId="29" fillId="0" borderId="2" xfId="0" applyNumberFormat="1" applyFont="1" applyBorder="1" applyAlignment="1" applyProtection="1">
      <alignment horizontal="right"/>
      <protection locked="0"/>
    </xf>
    <xf numFmtId="4" fontId="28" fillId="0" borderId="2" xfId="0" applyNumberFormat="1" applyFont="1" applyBorder="1" applyAlignment="1" applyProtection="1">
      <alignment horizontal="right"/>
      <protection locked="0"/>
    </xf>
    <xf numFmtId="0" fontId="28" fillId="0" borderId="2" xfId="0" applyFont="1" applyBorder="1" applyAlignment="1" applyProtection="1">
      <alignment wrapText="1"/>
      <protection locked="0"/>
    </xf>
    <xf numFmtId="0" fontId="28" fillId="0" borderId="0" xfId="0" applyFont="1" applyAlignment="1" applyProtection="1">
      <alignment horizontal="justify" vertical="top" wrapText="1"/>
      <protection locked="0"/>
    </xf>
    <xf numFmtId="0" fontId="71" fillId="0" borderId="0" xfId="0" applyFont="1" applyAlignment="1">
      <alignment wrapText="1"/>
    </xf>
    <xf numFmtId="0" fontId="71" fillId="0" borderId="0" xfId="0" applyFont="1"/>
    <xf numFmtId="4" fontId="34" fillId="0" borderId="0" xfId="0" applyNumberFormat="1" applyFont="1" applyProtection="1">
      <protection locked="0"/>
    </xf>
    <xf numFmtId="4" fontId="35" fillId="0" borderId="2" xfId="0" applyNumberFormat="1" applyFont="1" applyBorder="1" applyProtection="1">
      <protection locked="0"/>
    </xf>
    <xf numFmtId="0" fontId="72" fillId="0" borderId="0" xfId="0" applyFont="1" applyAlignment="1" applyProtection="1">
      <alignment horizontal="center" vertical="top"/>
      <protection locked="0"/>
    </xf>
    <xf numFmtId="0" fontId="72" fillId="0" borderId="0" xfId="0" applyFont="1" applyAlignment="1">
      <alignment vertical="top" wrapText="1"/>
    </xf>
    <xf numFmtId="0" fontId="72" fillId="0" borderId="0" xfId="0" applyFont="1"/>
    <xf numFmtId="4" fontId="72" fillId="0" borderId="0" xfId="0" applyNumberFormat="1" applyFont="1" applyAlignment="1">
      <alignment wrapText="1"/>
    </xf>
    <xf numFmtId="0" fontId="72" fillId="0" borderId="0" xfId="0" applyFont="1" applyAlignment="1">
      <alignment wrapText="1"/>
    </xf>
    <xf numFmtId="0" fontId="72" fillId="0" borderId="0" xfId="0" applyFont="1" applyAlignment="1" applyProtection="1">
      <alignment vertical="top"/>
      <protection locked="0"/>
    </xf>
    <xf numFmtId="0" fontId="72" fillId="0" borderId="0" xfId="4" applyFont="1" applyAlignment="1">
      <alignment horizontal="left"/>
    </xf>
    <xf numFmtId="4" fontId="2" fillId="0" borderId="0" xfId="0" applyNumberFormat="1" applyFont="1" applyProtection="1">
      <protection locked="0"/>
    </xf>
    <xf numFmtId="0" fontId="2" fillId="0" borderId="0" xfId="0" applyFont="1" applyProtection="1">
      <protection locked="0"/>
    </xf>
    <xf numFmtId="4" fontId="2" fillId="0" borderId="0" xfId="4" applyNumberFormat="1" applyFont="1" applyProtection="1">
      <protection locked="0"/>
    </xf>
    <xf numFmtId="0" fontId="28" fillId="0" borderId="0" xfId="0" applyFont="1" applyAlignment="1">
      <alignment horizontal="left"/>
    </xf>
    <xf numFmtId="0" fontId="5" fillId="0" borderId="0" xfId="0" applyFont="1" applyAlignment="1">
      <alignment horizontal="right" vertical="top" wrapText="1"/>
    </xf>
    <xf numFmtId="0" fontId="75" fillId="0" borderId="0" xfId="9" applyFont="1"/>
    <xf numFmtId="0" fontId="75" fillId="0" borderId="0" xfId="9" applyFont="1" applyAlignment="1">
      <alignment horizontal="center"/>
    </xf>
    <xf numFmtId="4" fontId="75" fillId="0" borderId="0" xfId="9" applyNumberFormat="1" applyFont="1" applyProtection="1">
      <protection locked="0"/>
    </xf>
    <xf numFmtId="4" fontId="26" fillId="0" borderId="0" xfId="9" applyNumberFormat="1" applyFont="1" applyAlignment="1">
      <alignment horizontal="right"/>
    </xf>
    <xf numFmtId="0" fontId="76" fillId="0" borderId="0" xfId="9" applyFont="1"/>
    <xf numFmtId="0" fontId="77" fillId="0" borderId="0" xfId="0" applyFont="1"/>
    <xf numFmtId="4" fontId="77" fillId="0" borderId="0" xfId="0" applyNumberFormat="1" applyFont="1" applyProtection="1">
      <protection locked="0"/>
    </xf>
    <xf numFmtId="4" fontId="77" fillId="0" borderId="0" xfId="0" applyNumberFormat="1" applyFont="1" applyAlignment="1">
      <alignment horizontal="right"/>
    </xf>
    <xf numFmtId="0" fontId="79" fillId="0" borderId="0" xfId="0" applyFont="1"/>
    <xf numFmtId="0" fontId="82" fillId="0" borderId="0" xfId="0" applyFont="1"/>
    <xf numFmtId="0" fontId="82" fillId="0" borderId="0" xfId="0" applyFont="1" applyProtection="1">
      <protection locked="0"/>
    </xf>
    <xf numFmtId="4" fontId="26" fillId="0" borderId="0" xfId="0" applyNumberFormat="1" applyFont="1" applyAlignment="1">
      <alignment horizontal="right"/>
    </xf>
    <xf numFmtId="0" fontId="76" fillId="0" borderId="0" xfId="0" applyFont="1"/>
    <xf numFmtId="0" fontId="75" fillId="0" borderId="0" xfId="0" applyFont="1"/>
    <xf numFmtId="4" fontId="75" fillId="0" borderId="0" xfId="0" applyNumberFormat="1" applyFont="1" applyProtection="1">
      <protection locked="0"/>
    </xf>
    <xf numFmtId="0" fontId="26" fillId="0" borderId="0" xfId="0" applyFont="1" applyAlignment="1">
      <alignment vertical="top"/>
    </xf>
    <xf numFmtId="0" fontId="26" fillId="0" borderId="0" xfId="0" applyFont="1"/>
    <xf numFmtId="0" fontId="26" fillId="0" borderId="0" xfId="0" applyFont="1" applyAlignment="1">
      <alignment horizontal="left"/>
    </xf>
    <xf numFmtId="4" fontId="26" fillId="0" borderId="0" xfId="0" applyNumberFormat="1" applyFont="1" applyProtection="1">
      <protection locked="0"/>
    </xf>
    <xf numFmtId="0" fontId="0" fillId="0" borderId="0" xfId="0" applyAlignment="1">
      <alignment horizontal="right"/>
    </xf>
    <xf numFmtId="2" fontId="0" fillId="0" borderId="0" xfId="0" applyNumberFormat="1"/>
    <xf numFmtId="4" fontId="76" fillId="0" borderId="0" xfId="0" applyNumberFormat="1" applyFont="1" applyProtection="1">
      <protection locked="0"/>
    </xf>
    <xf numFmtId="4" fontId="76" fillId="0" borderId="0" xfId="0" applyNumberFormat="1" applyFont="1" applyAlignment="1">
      <alignment horizontal="right"/>
    </xf>
    <xf numFmtId="4" fontId="76" fillId="0" borderId="0" xfId="0" applyNumberFormat="1" applyFont="1"/>
    <xf numFmtId="0" fontId="26" fillId="0" borderId="0" xfId="4" applyAlignment="1">
      <alignment horizontal="right"/>
    </xf>
    <xf numFmtId="0" fontId="26" fillId="0" borderId="0" xfId="4"/>
    <xf numFmtId="0" fontId="76" fillId="0" borderId="0" xfId="4" applyFont="1"/>
    <xf numFmtId="2" fontId="26" fillId="0" borderId="0" xfId="4" applyNumberFormat="1"/>
    <xf numFmtId="0" fontId="26" fillId="0" borderId="0" xfId="0" applyFont="1" applyAlignment="1">
      <alignment horizontal="right"/>
    </xf>
    <xf numFmtId="2" fontId="26" fillId="0" borderId="0" xfId="0" applyNumberFormat="1" applyFont="1"/>
    <xf numFmtId="4" fontId="76" fillId="0" borderId="0" xfId="4" applyNumberFormat="1" applyFont="1" applyProtection="1">
      <protection locked="0"/>
    </xf>
    <xf numFmtId="2" fontId="76" fillId="0" borderId="0" xfId="0" applyNumberFormat="1" applyFont="1"/>
    <xf numFmtId="0" fontId="0" fillId="0" borderId="0" xfId="4" applyFont="1" applyAlignment="1">
      <alignment horizontal="right"/>
    </xf>
    <xf numFmtId="0" fontId="76" fillId="0" borderId="0" xfId="4" applyFont="1" applyAlignment="1">
      <alignment horizontal="right"/>
    </xf>
    <xf numFmtId="2" fontId="76" fillId="0" borderId="0" xfId="4" applyNumberFormat="1" applyFont="1"/>
    <xf numFmtId="0" fontId="0" fillId="0" borderId="0" xfId="4" applyFont="1" applyAlignment="1">
      <alignment vertical="top" wrapText="1"/>
    </xf>
    <xf numFmtId="0" fontId="0" fillId="0" borderId="0" xfId="4" applyFont="1" applyAlignment="1">
      <alignment vertical="top"/>
    </xf>
    <xf numFmtId="0" fontId="0" fillId="0" borderId="0" xfId="0" applyAlignment="1">
      <alignment vertical="top"/>
    </xf>
    <xf numFmtId="0" fontId="76" fillId="0" borderId="0" xfId="0" applyFont="1" applyAlignment="1">
      <alignment horizontal="left"/>
    </xf>
    <xf numFmtId="0" fontId="84" fillId="0" borderId="0" xfId="0" applyFont="1"/>
    <xf numFmtId="0" fontId="0" fillId="0" borderId="0" xfId="0" applyAlignment="1">
      <alignment horizontal="left"/>
    </xf>
    <xf numFmtId="0" fontId="76" fillId="0" borderId="0" xfId="0" applyFont="1" applyAlignment="1">
      <alignment vertical="top"/>
    </xf>
    <xf numFmtId="0" fontId="85" fillId="0" borderId="0" xfId="7" applyFont="1"/>
    <xf numFmtId="4" fontId="85" fillId="0" borderId="0" xfId="7" applyNumberFormat="1" applyFont="1" applyAlignment="1">
      <alignment horizontal="right"/>
    </xf>
    <xf numFmtId="0" fontId="26" fillId="0" borderId="0" xfId="8" applyFont="1" applyBorder="1" applyAlignment="1">
      <alignment vertical="top"/>
    </xf>
    <xf numFmtId="4" fontId="26" fillId="0" borderId="0" xfId="8" applyNumberFormat="1" applyFont="1" applyBorder="1" applyAlignment="1">
      <alignment horizontal="center" vertical="top"/>
    </xf>
    <xf numFmtId="3" fontId="26" fillId="0" borderId="0" xfId="7" applyNumberFormat="1" applyAlignment="1">
      <alignment horizontal="center" vertical="top"/>
    </xf>
    <xf numFmtId="0" fontId="0" fillId="0" borderId="0" xfId="0" applyAlignment="1">
      <alignment horizontal="center" vertical="center"/>
    </xf>
    <xf numFmtId="0" fontId="88" fillId="0" borderId="0" xfId="4" applyFont="1"/>
    <xf numFmtId="0" fontId="89" fillId="0" borderId="0" xfId="4" applyFont="1"/>
    <xf numFmtId="4" fontId="89" fillId="0" borderId="0" xfId="4" applyNumberFormat="1" applyFont="1" applyProtection="1">
      <protection locked="0"/>
    </xf>
    <xf numFmtId="0" fontId="76" fillId="0" borderId="0" xfId="4" applyFont="1" applyAlignment="1">
      <alignment vertical="top" wrapText="1"/>
    </xf>
    <xf numFmtId="0" fontId="26" fillId="0" borderId="0" xfId="4" applyAlignment="1">
      <alignment vertical="top" wrapText="1"/>
    </xf>
    <xf numFmtId="4" fontId="0" fillId="0" borderId="1" xfId="0" applyNumberFormat="1" applyBorder="1" applyAlignment="1">
      <alignment horizontal="right"/>
    </xf>
    <xf numFmtId="4" fontId="76" fillId="0" borderId="1" xfId="0" applyNumberFormat="1" applyFont="1" applyBorder="1"/>
    <xf numFmtId="0" fontId="0" fillId="0" borderId="2" xfId="0" applyBorder="1"/>
    <xf numFmtId="0" fontId="76" fillId="0" borderId="2" xfId="0" applyFont="1" applyBorder="1"/>
    <xf numFmtId="0" fontId="76" fillId="0" borderId="0" xfId="4" applyFont="1" applyAlignment="1">
      <alignment horizontal="left"/>
    </xf>
    <xf numFmtId="0" fontId="26" fillId="0" borderId="0" xfId="9" applyFont="1" applyAlignment="1">
      <alignment vertical="top"/>
    </xf>
    <xf numFmtId="0" fontId="77" fillId="0" borderId="0" xfId="0" applyFont="1" applyAlignment="1">
      <alignment vertical="top"/>
    </xf>
    <xf numFmtId="0" fontId="80" fillId="0" borderId="0" xfId="0" applyFont="1" applyAlignment="1">
      <alignment vertical="top"/>
    </xf>
    <xf numFmtId="0" fontId="75" fillId="0" borderId="0" xfId="0" applyFont="1" applyAlignment="1">
      <alignment horizontal="center" vertical="top"/>
    </xf>
    <xf numFmtId="49" fontId="26" fillId="0" borderId="0" xfId="0" applyNumberFormat="1" applyFont="1" applyAlignment="1">
      <alignment horizontal="center" vertical="top"/>
    </xf>
    <xf numFmtId="49" fontId="0" fillId="0" borderId="0" xfId="0" applyNumberFormat="1" applyAlignment="1">
      <alignment horizontal="center" vertical="top"/>
    </xf>
    <xf numFmtId="0" fontId="0" fillId="0" borderId="1" xfId="0" applyBorder="1" applyAlignment="1">
      <alignment vertical="top"/>
    </xf>
    <xf numFmtId="49" fontId="0" fillId="0" borderId="2" xfId="0" applyNumberFormat="1" applyBorder="1" applyAlignment="1">
      <alignment horizontal="center" vertical="top"/>
    </xf>
    <xf numFmtId="49" fontId="41" fillId="0" borderId="0" xfId="0" applyNumberFormat="1" applyFont="1" applyAlignment="1" applyProtection="1">
      <alignment horizontal="left" vertical="top"/>
      <protection locked="0"/>
    </xf>
    <xf numFmtId="0" fontId="0" fillId="0" borderId="0" xfId="0" applyAlignment="1">
      <alignment horizontal="left" vertical="top"/>
    </xf>
    <xf numFmtId="0" fontId="41" fillId="0" borderId="0" xfId="0" applyFont="1" applyAlignment="1" applyProtection="1">
      <alignment horizontal="center" vertical="top" wrapText="1"/>
      <protection locked="0"/>
    </xf>
    <xf numFmtId="49" fontId="12" fillId="0" borderId="0" xfId="0" applyNumberFormat="1" applyFont="1" applyAlignment="1" applyProtection="1">
      <alignment horizontal="left" vertical="top"/>
      <protection locked="0"/>
    </xf>
    <xf numFmtId="4" fontId="5" fillId="0" borderId="10" xfId="0" applyNumberFormat="1" applyFont="1" applyBorder="1" applyAlignment="1" applyProtection="1">
      <alignment horizontal="right"/>
      <protection locked="0"/>
    </xf>
    <xf numFmtId="4" fontId="6" fillId="0" borderId="10" xfId="0" applyNumberFormat="1" applyFont="1" applyBorder="1" applyAlignment="1" applyProtection="1">
      <alignment horizontal="right"/>
      <protection locked="0"/>
    </xf>
    <xf numFmtId="0" fontId="64" fillId="0" borderId="0" xfId="0" applyFont="1" applyAlignment="1" applyProtection="1">
      <alignment wrapText="1"/>
      <protection locked="0"/>
    </xf>
    <xf numFmtId="2" fontId="64" fillId="0" borderId="0" xfId="0" applyNumberFormat="1" applyFont="1" applyAlignment="1" applyProtection="1">
      <alignment horizontal="center" wrapText="1"/>
      <protection locked="0"/>
    </xf>
    <xf numFmtId="0" fontId="6" fillId="0" borderId="0" xfId="0" applyFont="1" applyAlignment="1">
      <alignment vertical="top"/>
    </xf>
    <xf numFmtId="0" fontId="36" fillId="0" borderId="0" xfId="0" applyFont="1" applyAlignment="1">
      <alignment vertical="top"/>
    </xf>
    <xf numFmtId="0" fontId="39" fillId="0" borderId="0" xfId="6" applyFont="1" applyAlignment="1">
      <alignment vertical="top"/>
    </xf>
    <xf numFmtId="2" fontId="4" fillId="0" borderId="3" xfId="0" applyNumberFormat="1" applyFont="1" applyBorder="1" applyAlignment="1" applyProtection="1">
      <alignment horizontal="left" vertical="top" wrapText="1"/>
      <protection locked="0"/>
    </xf>
    <xf numFmtId="0" fontId="28" fillId="0" borderId="0" xfId="0" applyFont="1" applyAlignment="1">
      <alignment horizontal="right" vertical="top"/>
    </xf>
    <xf numFmtId="0" fontId="71" fillId="0" borderId="0" xfId="0" applyFont="1" applyAlignment="1">
      <alignment vertical="top" wrapText="1"/>
    </xf>
    <xf numFmtId="0" fontId="71" fillId="0" borderId="0" xfId="0" applyFont="1" applyAlignment="1">
      <alignment vertical="top"/>
    </xf>
    <xf numFmtId="0" fontId="59" fillId="0" borderId="0" xfId="0" applyFont="1" applyAlignment="1">
      <alignment vertical="top"/>
    </xf>
    <xf numFmtId="0" fontId="3" fillId="0" borderId="8" xfId="0" applyFont="1" applyBorder="1" applyAlignment="1">
      <alignment horizontal="right" vertical="top"/>
    </xf>
    <xf numFmtId="0" fontId="0" fillId="0" borderId="3" xfId="0" applyBorder="1" applyAlignment="1">
      <alignment vertical="top"/>
    </xf>
    <xf numFmtId="0" fontId="62" fillId="0" borderId="0" xfId="0" applyFont="1" applyAlignment="1">
      <alignment vertical="top" wrapText="1"/>
    </xf>
    <xf numFmtId="0" fontId="3" fillId="0" borderId="0" xfId="0" applyFont="1" applyAlignment="1">
      <alignment horizontal="right" vertical="top"/>
    </xf>
    <xf numFmtId="0" fontId="3" fillId="0" borderId="0" xfId="0" applyFont="1" applyAlignment="1">
      <alignment vertical="top" wrapText="1"/>
    </xf>
    <xf numFmtId="0" fontId="63" fillId="0" borderId="0" xfId="0" applyFont="1" applyAlignment="1">
      <alignment horizontal="left" vertical="top" wrapText="1"/>
    </xf>
    <xf numFmtId="0" fontId="45" fillId="0" borderId="0" xfId="0" applyFont="1" applyAlignment="1" applyProtection="1">
      <alignment vertical="top" wrapText="1"/>
      <protection locked="0"/>
    </xf>
    <xf numFmtId="0" fontId="6" fillId="0" borderId="0" xfId="0" applyFont="1" applyAlignment="1" applyProtection="1">
      <alignment vertical="top"/>
      <protection locked="0"/>
    </xf>
    <xf numFmtId="0" fontId="6" fillId="0" borderId="0" xfId="0" applyFont="1" applyAlignment="1" applyProtection="1">
      <alignment vertical="top" wrapText="1"/>
      <protection locked="0"/>
    </xf>
    <xf numFmtId="0" fontId="5" fillId="0" borderId="0" xfId="0" applyFont="1" applyAlignment="1">
      <alignment vertical="top"/>
    </xf>
    <xf numFmtId="0" fontId="35" fillId="0" borderId="0" xfId="0" applyFont="1" applyAlignment="1">
      <alignment vertical="top" wrapText="1"/>
    </xf>
    <xf numFmtId="0" fontId="59" fillId="0" borderId="0" xfId="0" applyFont="1" applyAlignment="1">
      <alignment horizontal="left" vertical="top" wrapText="1"/>
    </xf>
    <xf numFmtId="0" fontId="29" fillId="0" borderId="6" xfId="0" applyFont="1" applyBorder="1" applyAlignment="1">
      <alignment horizontal="right" vertical="top" wrapText="1"/>
    </xf>
    <xf numFmtId="0" fontId="29" fillId="0" borderId="8" xfId="0" applyFont="1" applyBorder="1" applyAlignment="1">
      <alignment vertical="top" wrapText="1"/>
    </xf>
    <xf numFmtId="0" fontId="21" fillId="0" borderId="0" xfId="0" applyFont="1" applyAlignment="1">
      <alignment horizontal="left" vertical="top"/>
    </xf>
    <xf numFmtId="0" fontId="21" fillId="0" borderId="0" xfId="0" applyFont="1" applyAlignment="1">
      <alignment vertical="top"/>
    </xf>
    <xf numFmtId="0" fontId="26" fillId="0" borderId="0" xfId="9" applyFont="1" applyAlignment="1">
      <alignment horizontal="left" vertical="top"/>
    </xf>
    <xf numFmtId="0" fontId="76" fillId="0" borderId="0" xfId="0" applyFont="1" applyAlignment="1">
      <alignment horizontal="left" vertical="top"/>
    </xf>
    <xf numFmtId="0" fontId="78" fillId="0" borderId="0" xfId="0" applyFont="1" applyAlignment="1">
      <alignment horizontal="left" vertical="top"/>
    </xf>
    <xf numFmtId="0" fontId="81" fillId="0" borderId="0" xfId="0" applyFont="1" applyAlignment="1">
      <alignment horizontal="left" vertical="top"/>
    </xf>
    <xf numFmtId="0" fontId="31" fillId="0" borderId="0" xfId="0" applyFont="1" applyAlignment="1" applyProtection="1">
      <alignment horizontal="left" vertical="top"/>
      <protection locked="0"/>
    </xf>
    <xf numFmtId="0" fontId="4" fillId="0" borderId="0" xfId="0" applyFont="1" applyAlignment="1" applyProtection="1">
      <alignment horizontal="left" vertical="top" wrapText="1"/>
      <protection locked="0"/>
    </xf>
    <xf numFmtId="0" fontId="5" fillId="0" borderId="2"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28" fillId="0" borderId="3" xfId="0" applyFont="1" applyBorder="1" applyAlignment="1">
      <alignment horizontal="left" wrapText="1"/>
    </xf>
    <xf numFmtId="0" fontId="77" fillId="0" borderId="0" xfId="0" applyFont="1" applyAlignment="1">
      <alignment horizontal="left" vertical="top"/>
    </xf>
    <xf numFmtId="0" fontId="75" fillId="0" borderId="0" xfId="0" applyFont="1" applyAlignment="1">
      <alignment horizontal="left" vertical="top"/>
    </xf>
    <xf numFmtId="0" fontId="26" fillId="0" borderId="0" xfId="0" applyFont="1" applyAlignment="1">
      <alignment horizontal="left" vertical="top"/>
    </xf>
    <xf numFmtId="0" fontId="26" fillId="0" borderId="0" xfId="0" applyFont="1" applyAlignment="1">
      <alignment horizontal="left" vertical="top" wrapText="1"/>
    </xf>
    <xf numFmtId="0" fontId="26" fillId="0" borderId="0" xfId="4" applyAlignment="1">
      <alignment horizontal="left" vertical="top" wrapText="1"/>
    </xf>
    <xf numFmtId="0" fontId="76" fillId="0" borderId="0" xfId="4" applyFont="1" applyAlignment="1">
      <alignment horizontal="left" vertical="top"/>
    </xf>
    <xf numFmtId="0" fontId="0" fillId="0" borderId="0" xfId="4" applyFont="1" applyAlignment="1">
      <alignment horizontal="left" vertical="top"/>
    </xf>
    <xf numFmtId="0" fontId="0" fillId="0" borderId="0" xfId="4" applyFont="1" applyAlignment="1">
      <alignment horizontal="left" vertical="top" wrapText="1"/>
    </xf>
    <xf numFmtId="0" fontId="26" fillId="0" borderId="0" xfId="4" applyAlignment="1">
      <alignment horizontal="left" vertical="top"/>
    </xf>
    <xf numFmtId="0" fontId="83" fillId="0" borderId="0" xfId="0" applyFont="1" applyAlignment="1">
      <alignment horizontal="left" vertical="top"/>
    </xf>
    <xf numFmtId="0" fontId="0" fillId="0" borderId="0" xfId="0" applyAlignment="1">
      <alignment horizontal="left" vertical="top" wrapText="1"/>
    </xf>
    <xf numFmtId="0" fontId="75" fillId="0" borderId="0" xfId="7" applyFont="1" applyAlignment="1">
      <alignment horizontal="left" vertical="top" wrapText="1"/>
    </xf>
    <xf numFmtId="0" fontId="26" fillId="0" borderId="0" xfId="7" applyAlignment="1">
      <alignment horizontal="left" vertical="top" wrapText="1"/>
    </xf>
    <xf numFmtId="3" fontId="86" fillId="0" borderId="0" xfId="0" applyNumberFormat="1" applyFont="1" applyAlignment="1">
      <alignment horizontal="left" vertical="top"/>
    </xf>
    <xf numFmtId="3" fontId="0" fillId="0" borderId="0" xfId="0" applyNumberFormat="1" applyAlignment="1">
      <alignment horizontal="left" vertical="top" wrapText="1"/>
    </xf>
    <xf numFmtId="0" fontId="86" fillId="0" borderId="0" xfId="0" applyFont="1" applyAlignment="1">
      <alignment horizontal="left" vertical="top"/>
    </xf>
    <xf numFmtId="0" fontId="87" fillId="0" borderId="0" xfId="4" applyFont="1" applyAlignment="1">
      <alignment horizontal="left" vertical="top"/>
    </xf>
    <xf numFmtId="0" fontId="88" fillId="0" borderId="1" xfId="4" applyFont="1" applyBorder="1" applyAlignment="1">
      <alignment horizontal="left" vertical="top"/>
    </xf>
    <xf numFmtId="0" fontId="75" fillId="0" borderId="2" xfId="0" applyFont="1" applyBorder="1" applyAlignment="1">
      <alignment horizontal="left" vertical="top" wrapText="1"/>
    </xf>
    <xf numFmtId="3" fontId="0" fillId="0" borderId="0" xfId="0" applyNumberFormat="1" applyAlignment="1">
      <alignment horizontal="left" vertical="top"/>
    </xf>
    <xf numFmtId="0" fontId="90" fillId="0" borderId="0" xfId="4" applyFont="1" applyAlignment="1">
      <alignment horizontal="left" vertical="top"/>
    </xf>
    <xf numFmtId="0" fontId="89" fillId="0" borderId="0" xfId="4" applyFont="1" applyAlignment="1">
      <alignment horizontal="left" vertical="top"/>
    </xf>
    <xf numFmtId="0" fontId="61" fillId="0" borderId="0" xfId="0" applyFont="1" applyAlignment="1" applyProtection="1">
      <alignment horizontal="center" vertical="top"/>
      <protection locked="0"/>
    </xf>
    <xf numFmtId="49" fontId="61" fillId="0" borderId="0" xfId="0" applyNumberFormat="1" applyFont="1" applyAlignment="1" applyProtection="1">
      <alignment horizontal="left" vertical="top" wrapText="1"/>
      <protection locked="0"/>
    </xf>
    <xf numFmtId="0" fontId="2" fillId="0" borderId="0" xfId="0" applyFont="1" applyAlignment="1" applyProtection="1">
      <alignment horizontal="right"/>
      <protection locked="0"/>
    </xf>
    <xf numFmtId="2" fontId="61" fillId="0" borderId="0" xfId="0" applyNumberFormat="1" applyFont="1" applyAlignment="1" applyProtection="1">
      <alignment horizontal="center"/>
      <protection locked="0"/>
    </xf>
    <xf numFmtId="0" fontId="61" fillId="0" borderId="0" xfId="0" applyFont="1" applyProtection="1">
      <protection locked="0"/>
    </xf>
    <xf numFmtId="0" fontId="91" fillId="0" borderId="0" xfId="0" applyFont="1" applyAlignment="1" applyProtection="1">
      <alignment horizontal="center" vertical="top" wrapText="1"/>
      <protection locked="0"/>
    </xf>
    <xf numFmtId="0" fontId="91" fillId="0" borderId="0" xfId="0" applyFont="1" applyAlignment="1" applyProtection="1">
      <alignment horizontal="right" wrapText="1"/>
      <protection locked="0"/>
    </xf>
    <xf numFmtId="2" fontId="91" fillId="0" borderId="0" xfId="0" applyNumberFormat="1" applyFont="1" applyAlignment="1" applyProtection="1">
      <alignment horizontal="center" wrapText="1"/>
      <protection locked="0"/>
    </xf>
    <xf numFmtId="0" fontId="91" fillId="0" borderId="0" xfId="0" applyFont="1" applyAlignment="1" applyProtection="1">
      <alignment wrapText="1"/>
      <protection locked="0"/>
    </xf>
    <xf numFmtId="0" fontId="91" fillId="0" borderId="0" xfId="0" applyFont="1" applyAlignment="1" applyProtection="1">
      <alignment horizontal="left" vertical="top" wrapText="1"/>
      <protection locked="0"/>
    </xf>
    <xf numFmtId="49" fontId="13" fillId="0" borderId="0" xfId="0" applyNumberFormat="1" applyFont="1" applyAlignment="1" applyProtection="1">
      <alignment horizontal="left" vertical="top"/>
      <protection locked="0"/>
    </xf>
    <xf numFmtId="0" fontId="35" fillId="0" borderId="0" xfId="0" applyFont="1" applyAlignment="1" applyProtection="1">
      <alignment wrapText="1"/>
      <protection locked="0"/>
    </xf>
    <xf numFmtId="4" fontId="92" fillId="0" borderId="0" xfId="0" applyNumberFormat="1" applyFont="1" applyProtection="1">
      <protection locked="0"/>
    </xf>
    <xf numFmtId="4" fontId="92" fillId="0" borderId="0" xfId="0" applyNumberFormat="1" applyFont="1" applyAlignment="1">
      <alignment horizontal="right"/>
    </xf>
    <xf numFmtId="4" fontId="92" fillId="0" borderId="0" xfId="4" applyNumberFormat="1" applyFont="1" applyProtection="1">
      <protection locked="0"/>
    </xf>
    <xf numFmtId="4" fontId="93" fillId="0" borderId="0" xfId="0" applyNumberFormat="1" applyFont="1" applyProtection="1">
      <protection locked="0"/>
    </xf>
    <xf numFmtId="0" fontId="94" fillId="0" borderId="0" xfId="7" applyFont="1" applyProtection="1">
      <protection locked="0"/>
    </xf>
    <xf numFmtId="4" fontId="94" fillId="0" borderId="0" xfId="7" applyNumberFormat="1" applyFont="1" applyAlignment="1">
      <alignment horizontal="right"/>
    </xf>
    <xf numFmtId="4" fontId="92" fillId="0" borderId="0" xfId="0" applyNumberFormat="1" applyFont="1" applyAlignment="1" applyProtection="1">
      <alignment horizontal="right" vertical="center"/>
      <protection locked="0"/>
    </xf>
    <xf numFmtId="4" fontId="92" fillId="0" borderId="0" xfId="8" applyNumberFormat="1" applyFont="1" applyBorder="1" applyAlignment="1">
      <alignment horizontal="right" vertical="top"/>
    </xf>
    <xf numFmtId="0" fontId="92" fillId="0" borderId="0" xfId="0" applyFont="1" applyProtection="1">
      <protection locked="0"/>
    </xf>
    <xf numFmtId="4" fontId="95" fillId="0" borderId="0" xfId="4" applyNumberFormat="1" applyFont="1" applyProtection="1">
      <protection locked="0"/>
    </xf>
    <xf numFmtId="4" fontId="92" fillId="0" borderId="0" xfId="4" applyNumberFormat="1" applyFont="1" applyAlignment="1" applyProtection="1">
      <alignment vertical="top" wrapText="1"/>
      <protection locked="0"/>
    </xf>
    <xf numFmtId="4" fontId="95" fillId="0" borderId="1" xfId="4" applyNumberFormat="1" applyFont="1" applyBorder="1" applyProtection="1">
      <protection locked="0"/>
    </xf>
    <xf numFmtId="4" fontId="93" fillId="0" borderId="2" xfId="0" applyNumberFormat="1" applyFont="1" applyBorder="1" applyProtection="1">
      <protection locked="0"/>
    </xf>
    <xf numFmtId="0" fontId="96" fillId="0" borderId="0" xfId="9" applyFont="1"/>
    <xf numFmtId="0" fontId="97" fillId="0" borderId="0" xfId="0" applyFont="1"/>
    <xf numFmtId="4" fontId="96" fillId="0" borderId="0" xfId="0" applyNumberFormat="1" applyFont="1" applyAlignment="1">
      <alignment horizontal="right"/>
    </xf>
    <xf numFmtId="0" fontId="96" fillId="0" borderId="0" xfId="0" applyFont="1"/>
    <xf numFmtId="0" fontId="96" fillId="0" borderId="0" xfId="0" applyFont="1" applyAlignment="1">
      <alignment vertical="top"/>
    </xf>
    <xf numFmtId="0" fontId="96" fillId="0" borderId="0" xfId="0" applyFont="1" applyAlignment="1">
      <alignment horizontal="left" vertical="top"/>
    </xf>
    <xf numFmtId="0" fontId="96" fillId="0" borderId="0" xfId="0" applyFont="1" applyAlignment="1">
      <alignment horizontal="left"/>
    </xf>
    <xf numFmtId="4" fontId="96" fillId="0" borderId="0" xfId="0" applyNumberFormat="1" applyFont="1" applyProtection="1">
      <protection locked="0"/>
    </xf>
    <xf numFmtId="4" fontId="96" fillId="0" borderId="0" xfId="0" applyNumberFormat="1" applyFont="1"/>
    <xf numFmtId="49" fontId="21" fillId="0" borderId="0" xfId="0" applyNumberFormat="1" applyFont="1" applyAlignment="1">
      <alignment horizontal="center" vertical="top"/>
    </xf>
    <xf numFmtId="0" fontId="96" fillId="0" borderId="0" xfId="4" applyFont="1" applyAlignment="1">
      <alignment horizontal="right"/>
    </xf>
    <xf numFmtId="0" fontId="96" fillId="0" borderId="0" xfId="4" applyFont="1"/>
    <xf numFmtId="0" fontId="96" fillId="0" borderId="0" xfId="4" applyFont="1" applyAlignment="1">
      <alignment horizontal="left" vertical="top"/>
    </xf>
    <xf numFmtId="4" fontId="96" fillId="0" borderId="0" xfId="4" applyNumberFormat="1" applyFont="1" applyProtection="1">
      <protection locked="0"/>
    </xf>
    <xf numFmtId="0" fontId="21" fillId="0" borderId="0" xfId="4" applyFont="1" applyAlignment="1">
      <alignment horizontal="right"/>
    </xf>
    <xf numFmtId="0" fontId="98" fillId="0" borderId="0" xfId="4" applyFont="1" applyAlignment="1">
      <alignment horizontal="left" vertical="top"/>
    </xf>
    <xf numFmtId="0" fontId="99" fillId="0" borderId="0" xfId="4" applyFont="1"/>
    <xf numFmtId="4" fontId="99" fillId="0" borderId="0" xfId="4" applyNumberFormat="1" applyFont="1" applyProtection="1">
      <protection locked="0"/>
    </xf>
    <xf numFmtId="0" fontId="21" fillId="0" borderId="1" xfId="0" applyFont="1" applyBorder="1" applyAlignment="1">
      <alignment vertical="top"/>
    </xf>
    <xf numFmtId="0" fontId="99" fillId="0" borderId="1" xfId="4" applyFont="1" applyBorder="1" applyAlignment="1">
      <alignment horizontal="left" vertical="top"/>
    </xf>
    <xf numFmtId="4" fontId="21" fillId="0" borderId="1" xfId="0" applyNumberFormat="1" applyFont="1" applyBorder="1" applyAlignment="1">
      <alignment horizontal="right"/>
    </xf>
    <xf numFmtId="3" fontId="21" fillId="0" borderId="0" xfId="0" applyNumberFormat="1" applyFont="1" applyAlignment="1">
      <alignment horizontal="left" vertical="top"/>
    </xf>
    <xf numFmtId="0" fontId="99" fillId="0" borderId="0" xfId="4" applyFont="1" applyAlignment="1">
      <alignment horizontal="left" vertical="top"/>
    </xf>
    <xf numFmtId="0" fontId="96" fillId="0" borderId="0" xfId="4" applyFont="1" applyAlignment="1">
      <alignment horizontal="left"/>
    </xf>
    <xf numFmtId="0" fontId="26" fillId="0" borderId="0" xfId="0" applyFont="1" applyAlignment="1">
      <alignment horizontal="center" vertical="center" wrapText="1"/>
    </xf>
    <xf numFmtId="49" fontId="6" fillId="0" borderId="0" xfId="0" applyNumberFormat="1" applyFont="1" applyAlignment="1">
      <alignment horizontal="center" vertical="top"/>
    </xf>
    <xf numFmtId="0" fontId="6" fillId="0" borderId="0" xfId="0" applyFont="1" applyAlignment="1">
      <alignment horizontal="left" vertical="top"/>
    </xf>
    <xf numFmtId="0" fontId="6" fillId="0" borderId="0" xfId="0" applyFont="1" applyAlignment="1">
      <alignment horizontal="right"/>
    </xf>
    <xf numFmtId="0" fontId="101" fillId="0" borderId="0" xfId="14" applyFont="1" applyAlignment="1">
      <alignment horizontal="left" vertical="top" wrapText="1"/>
    </xf>
    <xf numFmtId="0" fontId="102" fillId="0" borderId="0" xfId="14" applyFont="1" applyAlignment="1">
      <alignment horizontal="left" vertical="top" wrapText="1"/>
    </xf>
    <xf numFmtId="0" fontId="10" fillId="0" borderId="0" xfId="14" applyFont="1" applyAlignment="1">
      <alignment horizontal="left" vertical="top" wrapText="1"/>
    </xf>
    <xf numFmtId="0" fontId="104" fillId="0" borderId="0" xfId="15" applyNumberFormat="1" applyFont="1" applyFill="1" applyBorder="1" applyAlignment="1">
      <alignment horizontal="left" vertical="top" wrapText="1"/>
    </xf>
    <xf numFmtId="0" fontId="101" fillId="0" borderId="0" xfId="15" applyNumberFormat="1" applyFont="1" applyFill="1" applyBorder="1" applyAlignment="1">
      <alignment horizontal="left" vertical="top" wrapText="1"/>
    </xf>
    <xf numFmtId="0" fontId="6" fillId="0" borderId="0" xfId="4" applyFont="1" applyAlignment="1">
      <alignment horizontal="right"/>
    </xf>
    <xf numFmtId="49" fontId="6" fillId="0" borderId="2" xfId="0" applyNumberFormat="1" applyFont="1" applyBorder="1" applyAlignment="1">
      <alignment horizontal="center" vertical="top"/>
    </xf>
    <xf numFmtId="0" fontId="6" fillId="0" borderId="2" xfId="0" applyFont="1" applyBorder="1"/>
    <xf numFmtId="0" fontId="29" fillId="2" borderId="0" xfId="0" applyFont="1" applyFill="1" applyAlignment="1">
      <alignment horizontal="center" vertical="top" wrapText="1"/>
    </xf>
    <xf numFmtId="0" fontId="31" fillId="2" borderId="0" xfId="0" applyFont="1" applyFill="1" applyAlignment="1">
      <alignment vertical="top"/>
    </xf>
    <xf numFmtId="0" fontId="29" fillId="2" borderId="0" xfId="0" applyFont="1" applyFill="1"/>
    <xf numFmtId="0" fontId="28" fillId="2" borderId="0" xfId="0" applyFont="1" applyFill="1"/>
    <xf numFmtId="0" fontId="53" fillId="2" borderId="0" xfId="0" applyFont="1" applyFill="1"/>
    <xf numFmtId="0" fontId="23" fillId="2" borderId="0" xfId="0" applyFont="1" applyFill="1"/>
    <xf numFmtId="0" fontId="71" fillId="2" borderId="0" xfId="0" applyFont="1" applyFill="1" applyAlignment="1">
      <alignment vertical="top"/>
    </xf>
    <xf numFmtId="0" fontId="71" fillId="2" borderId="0" xfId="0" applyFont="1" applyFill="1"/>
    <xf numFmtId="0" fontId="2" fillId="0" borderId="0" xfId="0" applyFont="1" applyAlignment="1">
      <alignment vertical="top"/>
    </xf>
    <xf numFmtId="0" fontId="2" fillId="0" borderId="0" xfId="0" applyFont="1" applyAlignment="1">
      <alignment horizontal="left" vertical="top"/>
    </xf>
    <xf numFmtId="0" fontId="105" fillId="0" borderId="0" xfId="16" applyFont="1" applyAlignment="1">
      <alignment horizontal="center" vertical="top"/>
    </xf>
    <xf numFmtId="0" fontId="65" fillId="0" borderId="0" xfId="16" applyFont="1" applyAlignment="1">
      <alignment horizontal="justify" wrapText="1"/>
    </xf>
    <xf numFmtId="0" fontId="65" fillId="0" borderId="0" xfId="16" applyFont="1"/>
    <xf numFmtId="0" fontId="65" fillId="0" borderId="0" xfId="16" applyFont="1" applyAlignment="1">
      <alignment horizontal="center"/>
    </xf>
    <xf numFmtId="1" fontId="65" fillId="0" borderId="0" xfId="16" applyNumberFormat="1" applyFont="1" applyAlignment="1">
      <alignment horizontal="center"/>
    </xf>
    <xf numFmtId="4" fontId="65" fillId="0" borderId="0" xfId="16" applyNumberFormat="1" applyFont="1" applyAlignment="1">
      <alignment horizontal="right"/>
    </xf>
    <xf numFmtId="0" fontId="107" fillId="0" borderId="0" xfId="16" applyFont="1"/>
    <xf numFmtId="0" fontId="16" fillId="0" borderId="0" xfId="17" applyFont="1" applyAlignment="1">
      <alignment horizontal="center" vertical="top"/>
    </xf>
    <xf numFmtId="0" fontId="26" fillId="0" borderId="0" xfId="17" applyFont="1" applyAlignment="1">
      <alignment horizontal="justify" vertical="top" wrapText="1"/>
    </xf>
    <xf numFmtId="0" fontId="26" fillId="0" borderId="0" xfId="17" applyFont="1" applyAlignment="1">
      <alignment horizontal="center"/>
    </xf>
    <xf numFmtId="1" fontId="26" fillId="0" borderId="0" xfId="17" applyNumberFormat="1" applyFont="1" applyAlignment="1">
      <alignment horizontal="center"/>
    </xf>
    <xf numFmtId="4" fontId="26" fillId="0" borderId="0" xfId="17" applyNumberFormat="1" applyFont="1" applyAlignment="1">
      <alignment horizontal="right"/>
    </xf>
    <xf numFmtId="4" fontId="108" fillId="0" borderId="0" xfId="17" applyNumberFormat="1" applyFont="1" applyAlignment="1">
      <alignment horizontal="right"/>
    </xf>
    <xf numFmtId="0" fontId="83" fillId="0" borderId="0" xfId="17" applyFont="1" applyAlignment="1">
      <alignment horizontal="justify" vertical="top" wrapText="1"/>
    </xf>
    <xf numFmtId="0" fontId="26" fillId="0" borderId="0" xfId="17" applyFont="1" applyAlignment="1">
      <alignment horizontal="center" wrapText="1"/>
    </xf>
    <xf numFmtId="1" fontId="26" fillId="0" borderId="0" xfId="17" applyNumberFormat="1" applyFont="1" applyAlignment="1">
      <alignment horizontal="center" wrapText="1"/>
    </xf>
    <xf numFmtId="0" fontId="105" fillId="0" borderId="0" xfId="18" applyFont="1" applyAlignment="1">
      <alignment horizontal="center" vertical="top"/>
    </xf>
    <xf numFmtId="0" fontId="111" fillId="0" borderId="0" xfId="17" applyFont="1" applyAlignment="1">
      <alignment wrapText="1"/>
    </xf>
    <xf numFmtId="0" fontId="76" fillId="0" borderId="0" xfId="17" applyFont="1" applyAlignment="1">
      <alignment horizontal="center"/>
    </xf>
    <xf numFmtId="1" fontId="76" fillId="0" borderId="0" xfId="17" applyNumberFormat="1" applyFont="1" applyAlignment="1">
      <alignment horizontal="center"/>
    </xf>
    <xf numFmtId="4" fontId="76" fillId="0" borderId="0" xfId="17" applyNumberFormat="1" applyFont="1" applyAlignment="1">
      <alignment horizontal="right"/>
    </xf>
    <xf numFmtId="4" fontId="26" fillId="0" borderId="0" xfId="17" applyNumberFormat="1" applyFont="1" applyAlignment="1">
      <alignment horizontal="right" wrapText="1"/>
    </xf>
    <xf numFmtId="0" fontId="106" fillId="0" borderId="11" xfId="16" applyFont="1" applyBorder="1" applyAlignment="1">
      <alignment wrapText="1"/>
    </xf>
    <xf numFmtId="0" fontId="112" fillId="0" borderId="11" xfId="16" applyFont="1" applyBorder="1" applyAlignment="1">
      <alignment wrapText="1"/>
    </xf>
    <xf numFmtId="0" fontId="106" fillId="0" borderId="12" xfId="16" applyFont="1" applyBorder="1" applyAlignment="1">
      <alignment wrapText="1"/>
    </xf>
    <xf numFmtId="4" fontId="76" fillId="0" borderId="0" xfId="0" applyNumberFormat="1" applyFont="1" applyAlignment="1">
      <alignment horizontal="center"/>
    </xf>
    <xf numFmtId="3" fontId="26" fillId="0" borderId="0" xfId="0" applyNumberFormat="1" applyFont="1" applyAlignment="1">
      <alignment horizontal="center"/>
    </xf>
    <xf numFmtId="4" fontId="26" fillId="0" borderId="0" xfId="0" applyNumberFormat="1" applyFont="1" applyAlignment="1">
      <alignment horizontal="center"/>
    </xf>
    <xf numFmtId="0" fontId="75" fillId="0" borderId="0" xfId="0" applyFont="1" applyAlignment="1">
      <alignment horizontal="center" vertical="top" wrapText="1"/>
    </xf>
    <xf numFmtId="0" fontId="106" fillId="0" borderId="0" xfId="16" applyFont="1" applyAlignment="1">
      <alignment horizontal="left" wrapText="1"/>
    </xf>
    <xf numFmtId="0" fontId="16" fillId="0" borderId="0" xfId="16" applyFont="1" applyAlignment="1">
      <alignment horizontal="center" vertical="top"/>
    </xf>
    <xf numFmtId="0" fontId="114" fillId="0" borderId="0" xfId="0" applyFont="1" applyAlignment="1">
      <alignment horizontal="justify" vertical="top" wrapText="1"/>
    </xf>
    <xf numFmtId="0" fontId="26" fillId="0" borderId="0" xfId="0" applyFont="1" applyAlignment="1">
      <alignment vertical="center" wrapText="1"/>
    </xf>
    <xf numFmtId="0" fontId="76" fillId="0" borderId="0" xfId="4" applyFont="1" applyAlignment="1">
      <alignment horizontal="center" vertical="top" wrapText="1"/>
    </xf>
    <xf numFmtId="0" fontId="26" fillId="0" borderId="0" xfId="0" applyFont="1" applyAlignment="1">
      <alignment vertical="top" wrapText="1"/>
    </xf>
    <xf numFmtId="0" fontId="26" fillId="0" borderId="0" xfId="17" applyFont="1" applyAlignment="1">
      <alignment horizontal="center" vertical="top"/>
    </xf>
    <xf numFmtId="4" fontId="26" fillId="0" borderId="0" xfId="17" applyNumberFormat="1" applyFont="1" applyAlignment="1">
      <alignment horizontal="center"/>
    </xf>
    <xf numFmtId="0" fontId="109" fillId="0" borderId="0" xfId="17" applyFont="1" applyAlignment="1">
      <alignment horizontal="justify" vertical="top" wrapText="1"/>
    </xf>
    <xf numFmtId="0" fontId="105" fillId="0" borderId="0" xfId="17" applyFont="1" applyAlignment="1">
      <alignment horizontal="center" vertical="top"/>
    </xf>
    <xf numFmtId="0" fontId="27" fillId="0" borderId="0" xfId="16" applyFont="1" applyAlignment="1">
      <alignment horizontal="justify" wrapText="1"/>
    </xf>
    <xf numFmtId="0" fontId="27" fillId="0" borderId="0" xfId="16" applyFont="1" applyAlignment="1">
      <alignment horizontal="center"/>
    </xf>
    <xf numFmtId="1" fontId="27" fillId="0" borderId="0" xfId="16" applyNumberFormat="1" applyFont="1" applyAlignment="1">
      <alignment horizontal="center"/>
    </xf>
    <xf numFmtId="4" fontId="27" fillId="0" borderId="0" xfId="16" applyNumberFormat="1" applyFont="1" applyAlignment="1">
      <alignment horizontal="right"/>
    </xf>
    <xf numFmtId="0" fontId="113" fillId="0" borderId="0" xfId="0" applyFont="1" applyAlignment="1">
      <alignment vertical="top"/>
    </xf>
    <xf numFmtId="0" fontId="106" fillId="0" borderId="0" xfId="16" applyFont="1"/>
    <xf numFmtId="0" fontId="117" fillId="0" borderId="0" xfId="16" applyFont="1" applyAlignment="1">
      <alignment horizontal="left" wrapText="1"/>
    </xf>
    <xf numFmtId="4" fontId="37" fillId="0" borderId="0" xfId="0" applyNumberFormat="1" applyFont="1" applyProtection="1">
      <protection locked="0"/>
    </xf>
    <xf numFmtId="4" fontId="61" fillId="0" borderId="0" xfId="0" applyNumberFormat="1" applyFont="1" applyProtection="1">
      <protection locked="0"/>
    </xf>
    <xf numFmtId="4" fontId="118" fillId="0" borderId="13" xfId="16" applyNumberFormat="1" applyFont="1" applyBorder="1" applyAlignment="1">
      <alignment wrapText="1"/>
    </xf>
    <xf numFmtId="4" fontId="53" fillId="0" borderId="0" xfId="0" applyNumberFormat="1" applyFont="1" applyProtection="1">
      <protection locked="0"/>
    </xf>
    <xf numFmtId="0" fontId="53" fillId="0" borderId="0" xfId="0" applyFont="1" applyAlignment="1" applyProtection="1">
      <alignment wrapText="1"/>
      <protection locked="0"/>
    </xf>
    <xf numFmtId="0" fontId="119" fillId="0" borderId="0" xfId="0" applyFont="1" applyAlignment="1" applyProtection="1">
      <alignment horizontal="center" vertical="top"/>
      <protection locked="0"/>
    </xf>
    <xf numFmtId="0" fontId="119" fillId="0" borderId="0" xfId="0" applyFont="1" applyAlignment="1" applyProtection="1">
      <alignment wrapText="1"/>
      <protection locked="0"/>
    </xf>
    <xf numFmtId="4" fontId="37" fillId="0" borderId="0" xfId="0" applyNumberFormat="1" applyFont="1" applyAlignment="1" applyProtection="1">
      <alignment horizontal="right"/>
      <protection locked="0"/>
    </xf>
    <xf numFmtId="4" fontId="53" fillId="0" borderId="0" xfId="4" applyNumberFormat="1" applyFont="1" applyProtection="1">
      <protection locked="0"/>
    </xf>
    <xf numFmtId="4" fontId="53" fillId="0" borderId="0" xfId="9" applyNumberFormat="1" applyFont="1" applyProtection="1">
      <protection locked="0"/>
    </xf>
    <xf numFmtId="0" fontId="53" fillId="0" borderId="0" xfId="4" applyFont="1" applyAlignment="1" applyProtection="1">
      <alignment horizontal="left"/>
      <protection locked="0"/>
    </xf>
    <xf numFmtId="0" fontId="53" fillId="0" borderId="0" xfId="4" applyFont="1" applyProtection="1">
      <protection locked="0"/>
    </xf>
    <xf numFmtId="0" fontId="120" fillId="0" borderId="0" xfId="0" applyFont="1" applyAlignment="1">
      <alignment vertical="top" wrapText="1"/>
    </xf>
    <xf numFmtId="0" fontId="72" fillId="0" borderId="0" xfId="0" applyFont="1" applyAlignment="1">
      <alignment horizontal="center" vertical="top" wrapText="1"/>
    </xf>
    <xf numFmtId="4" fontId="73" fillId="0" borderId="4" xfId="1" applyNumberFormat="1" applyFont="1" applyBorder="1" applyAlignment="1">
      <alignment horizontal="right"/>
    </xf>
    <xf numFmtId="0" fontId="72" fillId="0" borderId="0" xfId="25" applyFont="1" applyAlignment="1">
      <alignment vertical="top" wrapText="1"/>
    </xf>
    <xf numFmtId="4" fontId="6" fillId="0" borderId="0" xfId="0" applyNumberFormat="1" applyFont="1" applyProtection="1">
      <protection locked="0"/>
    </xf>
    <xf numFmtId="164" fontId="53" fillId="0" borderId="0" xfId="0" applyNumberFormat="1" applyFont="1" applyAlignment="1" applyProtection="1">
      <alignment horizontal="center" wrapText="1"/>
      <protection locked="0"/>
    </xf>
    <xf numFmtId="164" fontId="53" fillId="0" borderId="0" xfId="0" applyNumberFormat="1" applyFont="1" applyAlignment="1" applyProtection="1">
      <alignment vertical="top" wrapText="1"/>
      <protection locked="0"/>
    </xf>
    <xf numFmtId="164" fontId="53" fillId="0" borderId="0" xfId="0" applyNumberFormat="1" applyFont="1" applyAlignment="1" applyProtection="1">
      <alignment horizontal="right" wrapText="1"/>
      <protection locked="0"/>
    </xf>
    <xf numFmtId="0" fontId="53" fillId="0" borderId="0" xfId="0" applyFont="1" applyAlignment="1">
      <alignment horizontal="justify" vertical="top" wrapText="1"/>
    </xf>
    <xf numFmtId="4" fontId="53" fillId="0" borderId="0" xfId="0" applyNumberFormat="1" applyFont="1" applyAlignment="1" applyProtection="1">
      <alignment vertical="top" wrapText="1"/>
      <protection locked="0"/>
    </xf>
    <xf numFmtId="43" fontId="53" fillId="0" borderId="0" xfId="1" applyFont="1" applyAlignment="1" applyProtection="1">
      <alignment wrapText="1"/>
      <protection locked="0"/>
    </xf>
    <xf numFmtId="4" fontId="53" fillId="0" borderId="0" xfId="0" applyNumberFormat="1" applyFont="1" applyAlignment="1" applyProtection="1">
      <alignment wrapText="1"/>
      <protection locked="0"/>
    </xf>
    <xf numFmtId="4" fontId="53" fillId="0" borderId="0" xfId="6" applyNumberFormat="1" applyFont="1" applyAlignment="1">
      <alignment horizontal="right"/>
    </xf>
    <xf numFmtId="4" fontId="53" fillId="0" borderId="0" xfId="6" applyNumberFormat="1" applyFont="1"/>
    <xf numFmtId="4" fontId="53" fillId="0" borderId="0" xfId="0" applyNumberFormat="1" applyFont="1" applyAlignment="1">
      <alignment horizontal="justify" vertical="top"/>
    </xf>
    <xf numFmtId="0" fontId="53" fillId="0" borderId="0" xfId="0" applyFont="1" applyAlignment="1">
      <alignment horizontal="justify" vertical="top"/>
    </xf>
    <xf numFmtId="4" fontId="55" fillId="0" borderId="0" xfId="1" applyNumberFormat="1" applyFont="1" applyBorder="1" applyAlignment="1">
      <alignment horizontal="right"/>
    </xf>
    <xf numFmtId="4" fontId="53" fillId="0" borderId="0" xfId="0" applyNumberFormat="1" applyFont="1" applyAlignment="1">
      <alignment vertical="top" wrapText="1"/>
    </xf>
    <xf numFmtId="4" fontId="53" fillId="0" borderId="8" xfId="0" applyNumberFormat="1" applyFont="1" applyBorder="1" applyAlignment="1">
      <alignment wrapText="1"/>
    </xf>
    <xf numFmtId="0" fontId="54" fillId="2" borderId="0" xfId="0" applyFont="1" applyFill="1"/>
    <xf numFmtId="0" fontId="54" fillId="0" borderId="0" xfId="0" applyFont="1"/>
    <xf numFmtId="4" fontId="53" fillId="0" borderId="0" xfId="4" applyNumberFormat="1" applyFont="1"/>
    <xf numFmtId="0" fontId="54" fillId="0" borderId="8" xfId="0" applyFont="1" applyBorder="1"/>
    <xf numFmtId="4" fontId="54" fillId="0" borderId="0" xfId="0" applyNumberFormat="1" applyFont="1"/>
    <xf numFmtId="0" fontId="29" fillId="0" borderId="8" xfId="0" applyFont="1" applyBorder="1"/>
    <xf numFmtId="4" fontId="32" fillId="0" borderId="3" xfId="0" applyNumberFormat="1" applyFont="1" applyBorder="1" applyAlignment="1" applyProtection="1">
      <alignment horizontal="left" wrapText="1"/>
      <protection locked="0"/>
    </xf>
    <xf numFmtId="4" fontId="28" fillId="0" borderId="0" xfId="4" applyNumberFormat="1" applyFont="1"/>
    <xf numFmtId="4" fontId="28" fillId="0" borderId="0" xfId="4" applyNumberFormat="1" applyFont="1" applyProtection="1">
      <protection locked="0"/>
    </xf>
    <xf numFmtId="4" fontId="29" fillId="0" borderId="2" xfId="0" applyNumberFormat="1" applyFont="1" applyBorder="1" applyProtection="1">
      <protection locked="0"/>
    </xf>
    <xf numFmtId="0" fontId="28" fillId="0" borderId="10" xfId="0" applyFont="1" applyBorder="1" applyAlignment="1" applyProtection="1">
      <alignment wrapText="1"/>
      <protection locked="0"/>
    </xf>
    <xf numFmtId="4" fontId="29" fillId="0" borderId="10" xfId="0" applyNumberFormat="1" applyFont="1" applyBorder="1" applyProtection="1">
      <protection locked="0"/>
    </xf>
    <xf numFmtId="4" fontId="121" fillId="0" borderId="2" xfId="0" applyNumberFormat="1" applyFont="1" applyBorder="1" applyProtection="1">
      <protection locked="0"/>
    </xf>
    <xf numFmtId="4" fontId="119" fillId="0" borderId="0" xfId="0" applyNumberFormat="1" applyFont="1" applyAlignment="1" applyProtection="1">
      <alignment horizontal="right"/>
      <protection locked="0"/>
    </xf>
    <xf numFmtId="0" fontId="92" fillId="0" borderId="0" xfId="0" applyFont="1"/>
    <xf numFmtId="4" fontId="92" fillId="0" borderId="0" xfId="12" applyNumberFormat="1" applyFont="1" applyAlignment="1" applyProtection="1">
      <alignment vertical="center"/>
    </xf>
    <xf numFmtId="4" fontId="92" fillId="0" borderId="0" xfId="12" applyNumberFormat="1" applyFont="1" applyFill="1" applyBorder="1" applyAlignment="1" applyProtection="1">
      <alignment vertical="center"/>
    </xf>
    <xf numFmtId="4" fontId="92" fillId="0" borderId="0" xfId="13" applyNumberFormat="1" applyFont="1" applyBorder="1" applyAlignment="1" applyProtection="1">
      <alignment horizontal="right" vertical="center"/>
    </xf>
    <xf numFmtId="2" fontId="23" fillId="0" borderId="0" xfId="0" applyNumberFormat="1" applyFont="1"/>
    <xf numFmtId="0" fontId="92" fillId="0" borderId="0" xfId="4" applyFont="1"/>
    <xf numFmtId="2" fontId="92" fillId="0" borderId="0" xfId="4" applyNumberFormat="1" applyFont="1"/>
    <xf numFmtId="0" fontId="93" fillId="0" borderId="0" xfId="0" applyFont="1"/>
    <xf numFmtId="2" fontId="92" fillId="0" borderId="0" xfId="0" applyNumberFormat="1" applyFont="1"/>
    <xf numFmtId="4" fontId="92" fillId="0" borderId="1" xfId="0" applyNumberFormat="1" applyFont="1" applyBorder="1"/>
    <xf numFmtId="0" fontId="92" fillId="0" borderId="2" xfId="0" applyFont="1" applyBorder="1"/>
    <xf numFmtId="4" fontId="93" fillId="0" borderId="2" xfId="0" applyNumberFormat="1" applyFont="1" applyBorder="1" applyAlignment="1">
      <alignment horizontal="right"/>
    </xf>
    <xf numFmtId="0" fontId="122" fillId="0" borderId="0" xfId="0" applyFont="1"/>
    <xf numFmtId="49" fontId="26" fillId="0" borderId="0" xfId="0" applyNumberFormat="1" applyFont="1" applyAlignment="1">
      <alignment horizontal="left" vertical="top" wrapText="1"/>
    </xf>
    <xf numFmtId="0" fontId="6" fillId="0" borderId="0" xfId="0" applyFont="1" applyAlignment="1">
      <alignment horizontal="left" vertical="top" wrapText="1"/>
    </xf>
    <xf numFmtId="0" fontId="124" fillId="0" borderId="0" xfId="8" applyFont="1" applyBorder="1" applyAlignment="1">
      <alignment vertical="top" wrapText="1"/>
    </xf>
    <xf numFmtId="0" fontId="125" fillId="0" borderId="0" xfId="8" applyFont="1" applyBorder="1" applyAlignment="1">
      <alignment horizontal="left" vertical="top" wrapText="1"/>
    </xf>
    <xf numFmtId="0" fontId="124" fillId="0" borderId="0" xfId="8" applyFont="1" applyBorder="1" applyAlignment="1">
      <alignment horizontal="left" vertical="top" wrapText="1"/>
    </xf>
    <xf numFmtId="0" fontId="126" fillId="0" borderId="0" xfId="0" applyFont="1"/>
    <xf numFmtId="0" fontId="127" fillId="0" borderId="0" xfId="17" applyFont="1" applyAlignment="1">
      <alignment horizontal="justify" vertical="top" wrapText="1"/>
    </xf>
    <xf numFmtId="0" fontId="83" fillId="0" borderId="0" xfId="17" quotePrefix="1" applyFont="1" applyAlignment="1">
      <alignment horizontal="justify" vertical="top" wrapText="1"/>
    </xf>
    <xf numFmtId="49" fontId="113" fillId="0" borderId="0" xfId="8" applyNumberFormat="1" applyFont="1" applyBorder="1" applyAlignment="1">
      <alignment horizontal="left" vertical="top" wrapText="1"/>
    </xf>
    <xf numFmtId="0" fontId="113" fillId="0" borderId="0" xfId="8" applyFont="1" applyBorder="1" applyAlignment="1">
      <alignment horizontal="left" vertical="top" wrapText="1"/>
    </xf>
    <xf numFmtId="0" fontId="127" fillId="0" borderId="0" xfId="8" applyFont="1" applyBorder="1" applyAlignment="1">
      <alignment horizontal="left" vertical="top" wrapText="1"/>
    </xf>
    <xf numFmtId="0" fontId="129" fillId="0" borderId="0" xfId="8" applyFont="1" applyBorder="1" applyAlignment="1">
      <alignment horizontal="left" vertical="top" wrapText="1"/>
    </xf>
    <xf numFmtId="0" fontId="128" fillId="0" borderId="0" xfId="8" applyFont="1" applyBorder="1" applyAlignment="1">
      <alignment horizontal="left" vertical="top" wrapText="1"/>
    </xf>
    <xf numFmtId="49" fontId="80" fillId="0" borderId="2" xfId="8" applyNumberFormat="1" applyFont="1" applyBorder="1" applyAlignment="1">
      <alignment vertical="top"/>
    </xf>
    <xf numFmtId="0" fontId="80" fillId="0" borderId="2" xfId="8" applyFont="1" applyBorder="1" applyAlignment="1">
      <alignment vertical="top" wrapText="1"/>
    </xf>
    <xf numFmtId="0" fontId="26" fillId="0" borderId="2" xfId="8" applyFont="1" applyBorder="1" applyAlignment="1">
      <alignment vertical="top"/>
    </xf>
    <xf numFmtId="3" fontId="26" fillId="0" borderId="2" xfId="8" applyNumberFormat="1" applyFont="1" applyBorder="1" applyAlignment="1">
      <alignment horizontal="center" vertical="top"/>
    </xf>
    <xf numFmtId="0" fontId="26" fillId="0" borderId="2" xfId="8" applyFont="1" applyBorder="1" applyAlignment="1">
      <alignment horizontal="center" vertical="top"/>
    </xf>
    <xf numFmtId="49" fontId="80" fillId="0" borderId="0" xfId="8" applyNumberFormat="1" applyFont="1" applyBorder="1" applyAlignment="1">
      <alignment vertical="top"/>
    </xf>
    <xf numFmtId="0" fontId="80" fillId="0" borderId="0" xfId="8" applyFont="1" applyBorder="1" applyAlignment="1">
      <alignment vertical="top" wrapText="1"/>
    </xf>
    <xf numFmtId="3" fontId="26" fillId="0" borderId="0" xfId="8" applyNumberFormat="1" applyFont="1" applyBorder="1" applyAlignment="1">
      <alignment horizontal="center" vertical="top"/>
    </xf>
    <xf numFmtId="0" fontId="26" fillId="0" borderId="0" xfId="8" applyFont="1" applyBorder="1" applyAlignment="1">
      <alignment horizontal="center" vertical="top"/>
    </xf>
    <xf numFmtId="165" fontId="26" fillId="0" borderId="2" xfId="8" applyNumberFormat="1" applyFont="1" applyBorder="1" applyAlignment="1">
      <alignment horizontal="center" vertical="top"/>
    </xf>
    <xf numFmtId="0" fontId="130" fillId="0" borderId="2" xfId="8" applyFont="1" applyBorder="1" applyAlignment="1">
      <alignment vertical="top" wrapText="1"/>
    </xf>
    <xf numFmtId="0" fontId="26" fillId="0" borderId="0" xfId="20" applyFont="1" applyAlignment="1">
      <alignment wrapText="1"/>
    </xf>
    <xf numFmtId="0" fontId="83" fillId="0" borderId="0" xfId="20" applyFont="1" applyAlignment="1">
      <alignment wrapText="1"/>
    </xf>
    <xf numFmtId="0" fontId="131" fillId="0" borderId="0" xfId="0" applyFont="1" applyAlignment="1">
      <alignment vertical="top" wrapText="1"/>
    </xf>
    <xf numFmtId="49" fontId="122" fillId="0" borderId="0" xfId="0" applyNumberFormat="1" applyFont="1" applyAlignment="1">
      <alignment horizontal="left" vertical="top" wrapText="1"/>
    </xf>
    <xf numFmtId="49" fontId="132" fillId="0" borderId="0" xfId="0" applyNumberFormat="1" applyFont="1" applyAlignment="1">
      <alignment horizontal="left" vertical="top" wrapText="1"/>
    </xf>
    <xf numFmtId="165" fontId="26" fillId="0" borderId="2" xfId="8" applyNumberFormat="1" applyFont="1" applyBorder="1" applyAlignment="1">
      <alignment horizontal="center" vertical="center"/>
    </xf>
    <xf numFmtId="0" fontId="36" fillId="0" borderId="0" xfId="0" applyFont="1" applyAlignment="1">
      <alignment horizontal="left" vertical="top"/>
    </xf>
    <xf numFmtId="0" fontId="124" fillId="0" borderId="0" xfId="8" quotePrefix="1" applyFont="1" applyBorder="1" applyAlignment="1">
      <alignment horizontal="left" vertical="top" wrapText="1"/>
    </xf>
    <xf numFmtId="0" fontId="83" fillId="0" borderId="0" xfId="17" applyFont="1" applyAlignment="1">
      <alignment wrapText="1"/>
    </xf>
    <xf numFmtId="2" fontId="6" fillId="0" borderId="0" xfId="0" applyNumberFormat="1" applyFont="1" applyAlignment="1">
      <alignment horizontal="left" vertical="top" wrapText="1"/>
    </xf>
    <xf numFmtId="0" fontId="0" fillId="0" borderId="0" xfId="0" applyAlignment="1">
      <alignment horizontal="center"/>
    </xf>
    <xf numFmtId="3" fontId="0" fillId="0" borderId="0" xfId="0" applyNumberFormat="1"/>
    <xf numFmtId="4" fontId="0" fillId="0" borderId="0" xfId="0" applyNumberFormat="1"/>
    <xf numFmtId="0" fontId="133" fillId="0" borderId="0" xfId="0" applyFont="1"/>
    <xf numFmtId="0" fontId="16" fillId="0" borderId="0" xfId="18" applyFont="1" applyAlignment="1">
      <alignment horizontal="center" vertical="top"/>
    </xf>
    <xf numFmtId="0" fontId="26" fillId="0" borderId="0" xfId="26" applyFont="1" applyAlignment="1">
      <alignment horizontal="justify" vertical="top" wrapText="1"/>
    </xf>
    <xf numFmtId="0" fontId="134" fillId="0" borderId="0" xfId="0" applyFont="1" applyAlignment="1">
      <alignment horizontal="left" vertical="top" wrapText="1"/>
    </xf>
    <xf numFmtId="0" fontId="135" fillId="0" borderId="0" xfId="0" applyFont="1" applyAlignment="1">
      <alignment vertical="top" wrapText="1"/>
    </xf>
    <xf numFmtId="0" fontId="4" fillId="0" borderId="0" xfId="0" applyFont="1" applyAlignment="1">
      <alignment vertical="top"/>
    </xf>
    <xf numFmtId="0" fontId="4" fillId="0" borderId="0" xfId="0" applyFont="1"/>
    <xf numFmtId="169" fontId="4" fillId="0" borderId="0" xfId="0" applyNumberFormat="1" applyFont="1"/>
    <xf numFmtId="0" fontId="45" fillId="0" borderId="0" xfId="0" applyFont="1"/>
    <xf numFmtId="49" fontId="4" fillId="0" borderId="0" xfId="0" applyNumberFormat="1" applyFont="1" applyAlignment="1">
      <alignment vertical="top"/>
    </xf>
    <xf numFmtId="0" fontId="4" fillId="0" borderId="0" xfId="0" applyFont="1" applyAlignment="1">
      <alignment horizontal="left" vertical="top" wrapText="1"/>
    </xf>
    <xf numFmtId="0" fontId="4" fillId="0" borderId="0" xfId="0" applyFont="1" applyAlignment="1">
      <alignment horizontal="right"/>
    </xf>
    <xf numFmtId="170" fontId="4" fillId="0" borderId="0" xfId="0" applyNumberFormat="1" applyFont="1" applyAlignment="1">
      <alignment horizontal="right"/>
    </xf>
    <xf numFmtId="169" fontId="4" fillId="0" borderId="0" xfId="0" applyNumberFormat="1" applyFont="1" applyAlignment="1">
      <alignment horizontal="right"/>
    </xf>
    <xf numFmtId="49" fontId="4" fillId="0" borderId="0" xfId="0" applyNumberFormat="1" applyFont="1" applyAlignment="1">
      <alignment horizontal="center" vertical="top"/>
    </xf>
    <xf numFmtId="49" fontId="136" fillId="0" borderId="0" xfId="0" applyNumberFormat="1" applyFont="1" applyAlignment="1">
      <alignment horizontal="center" vertical="top"/>
    </xf>
    <xf numFmtId="0" fontId="136" fillId="0" borderId="0" xfId="0" applyFont="1" applyAlignment="1">
      <alignment horizontal="left" vertical="top" wrapText="1"/>
    </xf>
    <xf numFmtId="0" fontId="136" fillId="0" borderId="0" xfId="0" applyFont="1" applyAlignment="1">
      <alignment horizontal="right"/>
    </xf>
    <xf numFmtId="4" fontId="136" fillId="0" borderId="0" xfId="0" applyNumberFormat="1" applyFont="1" applyAlignment="1">
      <alignment horizontal="right"/>
    </xf>
    <xf numFmtId="170" fontId="136" fillId="0" borderId="0" xfId="0" applyNumberFormat="1" applyFont="1" applyAlignment="1">
      <alignment horizontal="right"/>
    </xf>
    <xf numFmtId="169" fontId="136" fillId="0" borderId="0" xfId="0" applyNumberFormat="1" applyFont="1" applyAlignment="1">
      <alignment horizontal="right"/>
    </xf>
    <xf numFmtId="0" fontId="136" fillId="0" borderId="0" xfId="0" applyFont="1" applyAlignment="1">
      <alignment vertical="top" wrapText="1"/>
    </xf>
    <xf numFmtId="0" fontId="72" fillId="0" borderId="0" xfId="0" applyFont="1" applyAlignment="1">
      <alignment horizontal="center" vertical="top"/>
    </xf>
    <xf numFmtId="0" fontId="72" fillId="0" borderId="0" xfId="0" applyFont="1" applyAlignment="1">
      <alignment horizontal="right" vertical="top" wrapText="1"/>
    </xf>
    <xf numFmtId="4" fontId="4" fillId="0" borderId="0" xfId="25" applyNumberFormat="1" applyFont="1"/>
    <xf numFmtId="165" fontId="75" fillId="0" borderId="2" xfId="8" applyNumberFormat="1" applyFont="1" applyBorder="1" applyAlignment="1">
      <alignment horizontal="center" vertical="center"/>
    </xf>
    <xf numFmtId="0" fontId="137" fillId="0" borderId="0" xfId="0" applyFont="1"/>
    <xf numFmtId="0" fontId="53" fillId="0" borderId="0" xfId="0" applyFont="1" applyAlignment="1" applyProtection="1">
      <alignment vertical="top" wrapText="1"/>
      <protection locked="0"/>
    </xf>
    <xf numFmtId="0" fontId="138" fillId="0" borderId="0" xfId="0" applyFont="1" applyAlignment="1" applyProtection="1">
      <alignment horizontal="center" vertical="top" wrapText="1"/>
      <protection locked="0"/>
    </xf>
    <xf numFmtId="49" fontId="138" fillId="0" borderId="0" xfId="0" applyNumberFormat="1" applyFont="1" applyAlignment="1" applyProtection="1">
      <alignment horizontal="left" vertical="top" wrapText="1"/>
      <protection locked="0"/>
    </xf>
    <xf numFmtId="49" fontId="138" fillId="0" borderId="0" xfId="0" applyNumberFormat="1" applyFont="1" applyAlignment="1" applyProtection="1">
      <alignment horizontal="right" wrapText="1"/>
      <protection locked="0"/>
    </xf>
    <xf numFmtId="164" fontId="138" fillId="0" borderId="0" xfId="0" applyNumberFormat="1" applyFont="1" applyAlignment="1" applyProtection="1">
      <alignment horizontal="right" wrapText="1"/>
      <protection locked="0"/>
    </xf>
    <xf numFmtId="49" fontId="138" fillId="0" borderId="0" xfId="0" applyNumberFormat="1" applyFont="1" applyAlignment="1" applyProtection="1">
      <alignment horizontal="center" vertical="top" wrapText="1"/>
      <protection locked="0"/>
    </xf>
    <xf numFmtId="0" fontId="138" fillId="0" borderId="0" xfId="0" applyFont="1" applyAlignment="1" applyProtection="1">
      <alignment vertical="top" wrapText="1"/>
      <protection locked="0"/>
    </xf>
    <xf numFmtId="0" fontId="138" fillId="0" borderId="0" xfId="0" applyFont="1" applyAlignment="1" applyProtection="1">
      <alignment wrapText="1"/>
      <protection locked="0"/>
    </xf>
    <xf numFmtId="164" fontId="138" fillId="0" borderId="0" xfId="0" applyNumberFormat="1" applyFont="1" applyAlignment="1" applyProtection="1">
      <alignment horizontal="center" wrapText="1"/>
      <protection locked="0"/>
    </xf>
    <xf numFmtId="164" fontId="138" fillId="0" borderId="0" xfId="0" applyNumberFormat="1" applyFont="1" applyAlignment="1" applyProtection="1">
      <alignment vertical="top" wrapText="1"/>
      <protection locked="0"/>
    </xf>
    <xf numFmtId="0" fontId="138" fillId="0" borderId="0" xfId="0" applyFont="1" applyAlignment="1" applyProtection="1">
      <alignment horizontal="right" vertical="top" wrapText="1"/>
      <protection locked="0"/>
    </xf>
    <xf numFmtId="0" fontId="138" fillId="0" borderId="0" xfId="0" applyFont="1" applyAlignment="1" applyProtection="1">
      <alignment vertical="top"/>
      <protection locked="0"/>
    </xf>
    <xf numFmtId="0" fontId="138" fillId="0" borderId="0" xfId="0" applyFont="1" applyAlignment="1">
      <alignment vertical="top" wrapText="1"/>
    </xf>
    <xf numFmtId="0" fontId="138" fillId="0" borderId="0" xfId="0" applyFont="1"/>
    <xf numFmtId="4" fontId="138" fillId="0" borderId="0" xfId="0" applyNumberFormat="1" applyFont="1"/>
    <xf numFmtId="4" fontId="138" fillId="0" borderId="0" xfId="0" applyNumberFormat="1" applyFont="1" applyProtection="1">
      <protection locked="0"/>
    </xf>
    <xf numFmtId="4" fontId="138" fillId="0" borderId="0" xfId="9" applyNumberFormat="1" applyFont="1" applyProtection="1">
      <protection locked="0"/>
    </xf>
    <xf numFmtId="0" fontId="138" fillId="0" borderId="0" xfId="0" applyFont="1" applyProtection="1">
      <protection locked="0"/>
    </xf>
    <xf numFmtId="0" fontId="138" fillId="0" borderId="0" xfId="0" applyFont="1" applyAlignment="1">
      <alignment vertical="top"/>
    </xf>
    <xf numFmtId="0" fontId="138" fillId="0" borderId="0" xfId="0" applyFont="1" applyAlignment="1">
      <alignment horizontal="left"/>
    </xf>
    <xf numFmtId="4" fontId="141" fillId="0" borderId="4" xfId="1" applyNumberFormat="1" applyFont="1" applyBorder="1" applyAlignment="1">
      <alignment horizontal="right"/>
    </xf>
    <xf numFmtId="4" fontId="138" fillId="0" borderId="0" xfId="4" applyNumberFormat="1" applyFont="1" applyProtection="1">
      <protection locked="0"/>
    </xf>
    <xf numFmtId="0" fontId="138" fillId="0" borderId="0" xfId="0" applyFont="1" applyAlignment="1">
      <alignment horizontal="center" vertical="top" wrapText="1"/>
    </xf>
    <xf numFmtId="0" fontId="138" fillId="0" borderId="0" xfId="0" applyFont="1" applyAlignment="1">
      <alignment wrapText="1"/>
    </xf>
    <xf numFmtId="4" fontId="138" fillId="0" borderId="0" xfId="0" applyNumberFormat="1" applyFont="1" applyAlignment="1">
      <alignment wrapText="1"/>
    </xf>
  </cellXfs>
  <cellStyles count="31">
    <cellStyle name="Excel Built-in Normal" xfId="19" xr:uid="{9914B1F0-75EB-4E2A-911B-B1D056561FB9}"/>
    <cellStyle name="Excel Built-in Normal 3" xfId="27" xr:uid="{D1E70BE5-9A9B-4B24-8E3F-AFF2BD915529}"/>
    <cellStyle name="Navadno" xfId="0" builtinId="0"/>
    <cellStyle name="Navadno 16" xfId="30" xr:uid="{9F91F824-E88F-4F9D-BA67-E34CFDD9E652}"/>
    <cellStyle name="Navadno 198" xfId="24" xr:uid="{F5A936EA-7091-4E6B-896F-68048E64118E}"/>
    <cellStyle name="Navadno 2" xfId="4" xr:uid="{D174F902-26DC-47D2-ADFF-0E7505212241}"/>
    <cellStyle name="Navadno 2 2" xfId="29" xr:uid="{08F81E6C-A34E-4A43-8C7B-B67BD921E143}"/>
    <cellStyle name="Navadno 2 2 2" xfId="7" xr:uid="{D617B2B5-5CBB-46DD-B7AB-1BC03838159C}"/>
    <cellStyle name="Navadno 2 2 4" xfId="25" xr:uid="{8975A60D-B4A7-45FC-BE28-8093DD27AD76}"/>
    <cellStyle name="Navadno 2 4" xfId="9" xr:uid="{525A2A73-F137-4748-8766-18AE28313EB3}"/>
    <cellStyle name="Navadno 28" xfId="20" xr:uid="{9ED2D77C-0102-4273-A8E9-DD8A8307743F}"/>
    <cellStyle name="Navadno 4 2" xfId="5" xr:uid="{D09DDEE3-A7CC-49AC-B160-1E4A2E7E15C3}"/>
    <cellStyle name="Navadno 5_POPIS GO del - PRIZIDEK 12.11.2012" xfId="3" xr:uid="{DE5FA135-F81B-4FFA-AAA4-383DFAB829CD}"/>
    <cellStyle name="Navadno 6" xfId="8" xr:uid="{B6305658-B573-4717-B389-ECBC8E1A7562}"/>
    <cellStyle name="Navadno 7" xfId="26" xr:uid="{7A3344EA-2FB3-4A3A-9FC4-C2D4F4467D1F}"/>
    <cellStyle name="Navadno 7 2 2" xfId="17" xr:uid="{8D0AC7DC-28C4-43D9-886E-DB44B5DAAFC6}"/>
    <cellStyle name="Navadno 7 3" xfId="16" xr:uid="{1166D222-9CC3-4893-9FCB-1CD102AA60CD}"/>
    <cellStyle name="Navadno 71" xfId="23" xr:uid="{B3F892AF-D72C-4A82-A9AA-E88989F56A79}"/>
    <cellStyle name="Navadno 9 2" xfId="21" xr:uid="{2D4D264C-A99F-437B-A0EC-28F6AF948171}"/>
    <cellStyle name="Navadno_Fin-črn" xfId="11" xr:uid="{F310B322-180D-4FF7-8F9A-1F8AE3FCC6E9}"/>
    <cellStyle name="Navadno_KALAMAR-PSO GREGORČIČEVA MS-16.11.04 3" xfId="2" xr:uid="{F5545117-E814-4257-A5F4-78A8C605B8EB}"/>
    <cellStyle name="Navadno_List1" xfId="6" xr:uid="{AA3D0AFC-EEEC-489F-8307-DC39759BA1B0}"/>
    <cellStyle name="Normal 4" xfId="10" xr:uid="{D2A4F347-6C16-4600-9338-A3B0B7B18FA1}"/>
    <cellStyle name="Normal_JES-popis ogrevanje-PGD" xfId="22" xr:uid="{3A332549-086F-4096-8B46-37AA83CFE797}"/>
    <cellStyle name="Normal_kaloriferji" xfId="18" xr:uid="{7FAB3D6C-2BF6-4915-84EB-CF71B8C60FBA}"/>
    <cellStyle name="Normal_OGREVANJE IN HLAJENJE" xfId="14" xr:uid="{C1278275-486F-496F-92D1-5A1F75E8F176}"/>
    <cellStyle name="Valuta 2" xfId="13" xr:uid="{EF81E6A4-C041-45F2-8549-845E45DC3C96}"/>
    <cellStyle name="Vejica" xfId="1" builtinId="3"/>
    <cellStyle name="Vejica 10" xfId="12" xr:uid="{B5CE7029-A9BB-4601-80F9-D8F6A16CACC4}"/>
    <cellStyle name="Vejica 5 2" xfId="28" xr:uid="{AFAA08E5-5AE1-4EDE-A1A4-225321ECF374}"/>
    <cellStyle name="Vejica_popis-splošno-zun.ured" xfId="15" xr:uid="{A419DD6C-BB77-40C0-A98F-5D6AA18A1DF0}"/>
  </cellStyles>
  <dxfs count="1">
    <dxf>
      <font>
        <color theme="0"/>
      </font>
    </dxf>
  </dxfs>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1912272</xdr:colOff>
      <xdr:row>14</xdr:row>
      <xdr:rowOff>0</xdr:rowOff>
    </xdr:from>
    <xdr:ext cx="184731" cy="264560"/>
    <xdr:sp macro="" textlink="">
      <xdr:nvSpPr>
        <xdr:cNvPr id="1116" name="PoljeZBesedilom 1">
          <a:extLst>
            <a:ext uri="{FF2B5EF4-FFF2-40B4-BE49-F238E27FC236}">
              <a16:creationId xmlns:a16="http://schemas.microsoft.com/office/drawing/2014/main" id="{3D6C5532-3CF6-4D3C-9880-C203EE58A1FC}"/>
            </a:ext>
          </a:extLst>
        </xdr:cNvPr>
        <xdr:cNvSpPr txBox="1"/>
      </xdr:nvSpPr>
      <xdr:spPr>
        <a:xfrm>
          <a:off x="2234141" y="29655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14</xdr:row>
      <xdr:rowOff>0</xdr:rowOff>
    </xdr:from>
    <xdr:ext cx="184731" cy="264560"/>
    <xdr:sp macro="" textlink="">
      <xdr:nvSpPr>
        <xdr:cNvPr id="1117" name="PoljeZBesedilom 1">
          <a:extLst>
            <a:ext uri="{FF2B5EF4-FFF2-40B4-BE49-F238E27FC236}">
              <a16:creationId xmlns:a16="http://schemas.microsoft.com/office/drawing/2014/main" id="{7DF9487F-D745-4266-BD15-99482FEA8333}"/>
            </a:ext>
          </a:extLst>
        </xdr:cNvPr>
        <xdr:cNvSpPr txBox="1"/>
      </xdr:nvSpPr>
      <xdr:spPr>
        <a:xfrm>
          <a:off x="2234141" y="29655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12</xdr:row>
      <xdr:rowOff>142875</xdr:rowOff>
    </xdr:from>
    <xdr:ext cx="184731" cy="264560"/>
    <xdr:sp macro="" textlink="">
      <xdr:nvSpPr>
        <xdr:cNvPr id="1118" name="PoljeZBesedilom 1">
          <a:extLst>
            <a:ext uri="{FF2B5EF4-FFF2-40B4-BE49-F238E27FC236}">
              <a16:creationId xmlns:a16="http://schemas.microsoft.com/office/drawing/2014/main" id="{962BFD64-443E-4887-9A8E-33CC2BBC5988}"/>
            </a:ext>
          </a:extLst>
        </xdr:cNvPr>
        <xdr:cNvSpPr txBox="1"/>
      </xdr:nvSpPr>
      <xdr:spPr>
        <a:xfrm>
          <a:off x="2234141" y="2790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12</xdr:row>
      <xdr:rowOff>142875</xdr:rowOff>
    </xdr:from>
    <xdr:ext cx="184731" cy="264560"/>
    <xdr:sp macro="" textlink="">
      <xdr:nvSpPr>
        <xdr:cNvPr id="1119" name="PoljeZBesedilom 1">
          <a:extLst>
            <a:ext uri="{FF2B5EF4-FFF2-40B4-BE49-F238E27FC236}">
              <a16:creationId xmlns:a16="http://schemas.microsoft.com/office/drawing/2014/main" id="{08B1EBE2-9614-4B13-AB9A-B54F1EE585B5}"/>
            </a:ext>
          </a:extLst>
        </xdr:cNvPr>
        <xdr:cNvSpPr txBox="1"/>
      </xdr:nvSpPr>
      <xdr:spPr>
        <a:xfrm>
          <a:off x="2234141" y="2790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14</xdr:row>
      <xdr:rowOff>0</xdr:rowOff>
    </xdr:from>
    <xdr:ext cx="184731" cy="264560"/>
    <xdr:sp macro="" textlink="">
      <xdr:nvSpPr>
        <xdr:cNvPr id="1120" name="PoljeZBesedilom 1">
          <a:extLst>
            <a:ext uri="{FF2B5EF4-FFF2-40B4-BE49-F238E27FC236}">
              <a16:creationId xmlns:a16="http://schemas.microsoft.com/office/drawing/2014/main" id="{A59FD610-9D8F-45B9-8E45-FDC844E1C426}"/>
            </a:ext>
          </a:extLst>
        </xdr:cNvPr>
        <xdr:cNvSpPr txBox="1"/>
      </xdr:nvSpPr>
      <xdr:spPr>
        <a:xfrm>
          <a:off x="2234141" y="29655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121" name="PoljeZBesedilom 1120">
          <a:extLst>
            <a:ext uri="{FF2B5EF4-FFF2-40B4-BE49-F238E27FC236}">
              <a16:creationId xmlns:a16="http://schemas.microsoft.com/office/drawing/2014/main" id="{3EBB7FC7-F1F1-4DBF-8E19-62FCC980595D}"/>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22" name="PoljeZBesedilom 2">
          <a:extLst>
            <a:ext uri="{FF2B5EF4-FFF2-40B4-BE49-F238E27FC236}">
              <a16:creationId xmlns:a16="http://schemas.microsoft.com/office/drawing/2014/main" id="{FB96EEBF-C2CC-4BB0-B3F8-0BF1E8F918E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23" name="PoljeZBesedilom 2">
          <a:extLst>
            <a:ext uri="{FF2B5EF4-FFF2-40B4-BE49-F238E27FC236}">
              <a16:creationId xmlns:a16="http://schemas.microsoft.com/office/drawing/2014/main" id="{1F7173BD-F1C7-4E98-A1DE-85D02E554537}"/>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24" name="PoljeZBesedilom 2">
          <a:extLst>
            <a:ext uri="{FF2B5EF4-FFF2-40B4-BE49-F238E27FC236}">
              <a16:creationId xmlns:a16="http://schemas.microsoft.com/office/drawing/2014/main" id="{EE6BF8F2-6D1A-41C9-BE1C-C3450A4D2B0F}"/>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25" name="PoljeZBesedilom 2">
          <a:extLst>
            <a:ext uri="{FF2B5EF4-FFF2-40B4-BE49-F238E27FC236}">
              <a16:creationId xmlns:a16="http://schemas.microsoft.com/office/drawing/2014/main" id="{B49E258C-3D04-4645-B321-EF123426A11B}"/>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26" name="PoljeZBesedilom 2">
          <a:extLst>
            <a:ext uri="{FF2B5EF4-FFF2-40B4-BE49-F238E27FC236}">
              <a16:creationId xmlns:a16="http://schemas.microsoft.com/office/drawing/2014/main" id="{0AC56A75-49BD-4CD7-AF1F-9C46382E8EC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27" name="PoljeZBesedilom 2">
          <a:extLst>
            <a:ext uri="{FF2B5EF4-FFF2-40B4-BE49-F238E27FC236}">
              <a16:creationId xmlns:a16="http://schemas.microsoft.com/office/drawing/2014/main" id="{A7200EBA-1406-4187-A713-532159F9CE9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28" name="PoljeZBesedilom 2">
          <a:extLst>
            <a:ext uri="{FF2B5EF4-FFF2-40B4-BE49-F238E27FC236}">
              <a16:creationId xmlns:a16="http://schemas.microsoft.com/office/drawing/2014/main" id="{DBCFE7E9-A9A9-468F-A9DF-DC345404857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29" name="PoljeZBesedilom 2">
          <a:extLst>
            <a:ext uri="{FF2B5EF4-FFF2-40B4-BE49-F238E27FC236}">
              <a16:creationId xmlns:a16="http://schemas.microsoft.com/office/drawing/2014/main" id="{37CE351F-196D-43E1-A56A-AE456853341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0" name="PoljeZBesedilom 2">
          <a:extLst>
            <a:ext uri="{FF2B5EF4-FFF2-40B4-BE49-F238E27FC236}">
              <a16:creationId xmlns:a16="http://schemas.microsoft.com/office/drawing/2014/main" id="{D6E55708-6699-47E2-98AF-E601A46DF69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1" name="PoljeZBesedilom 2">
          <a:extLst>
            <a:ext uri="{FF2B5EF4-FFF2-40B4-BE49-F238E27FC236}">
              <a16:creationId xmlns:a16="http://schemas.microsoft.com/office/drawing/2014/main" id="{7898C678-02CE-4ED2-AC42-912F6E42AF2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2" name="PoljeZBesedilom 2">
          <a:extLst>
            <a:ext uri="{FF2B5EF4-FFF2-40B4-BE49-F238E27FC236}">
              <a16:creationId xmlns:a16="http://schemas.microsoft.com/office/drawing/2014/main" id="{C4F1C8A1-F2E4-4BD7-B8F1-ED99823248E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3" name="PoljeZBesedilom 2">
          <a:extLst>
            <a:ext uri="{FF2B5EF4-FFF2-40B4-BE49-F238E27FC236}">
              <a16:creationId xmlns:a16="http://schemas.microsoft.com/office/drawing/2014/main" id="{AD3222D4-35D7-48DE-A9FC-0472AE532F9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4" name="PoljeZBesedilom 2">
          <a:extLst>
            <a:ext uri="{FF2B5EF4-FFF2-40B4-BE49-F238E27FC236}">
              <a16:creationId xmlns:a16="http://schemas.microsoft.com/office/drawing/2014/main" id="{1FCD7F35-2027-49C4-B70C-3BBAA5E035D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5" name="PoljeZBesedilom 2">
          <a:extLst>
            <a:ext uri="{FF2B5EF4-FFF2-40B4-BE49-F238E27FC236}">
              <a16:creationId xmlns:a16="http://schemas.microsoft.com/office/drawing/2014/main" id="{C98E2FDA-B6E8-4FEA-8E76-9A6A3D85D7B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6" name="PoljeZBesedilom 2">
          <a:extLst>
            <a:ext uri="{FF2B5EF4-FFF2-40B4-BE49-F238E27FC236}">
              <a16:creationId xmlns:a16="http://schemas.microsoft.com/office/drawing/2014/main" id="{ADF23E6D-7187-4F37-9DB3-16FE10D8BA7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7" name="PoljeZBesedilom 2">
          <a:extLst>
            <a:ext uri="{FF2B5EF4-FFF2-40B4-BE49-F238E27FC236}">
              <a16:creationId xmlns:a16="http://schemas.microsoft.com/office/drawing/2014/main" id="{893BF341-2068-409F-9D68-C9C56DD2E3C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8" name="PoljeZBesedilom 2">
          <a:extLst>
            <a:ext uri="{FF2B5EF4-FFF2-40B4-BE49-F238E27FC236}">
              <a16:creationId xmlns:a16="http://schemas.microsoft.com/office/drawing/2014/main" id="{BBB0A9FE-95E0-4DE8-8227-3EF1A227356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39" name="PoljeZBesedilom 2">
          <a:extLst>
            <a:ext uri="{FF2B5EF4-FFF2-40B4-BE49-F238E27FC236}">
              <a16:creationId xmlns:a16="http://schemas.microsoft.com/office/drawing/2014/main" id="{B92BD9CD-DC04-4435-A15E-E6CD9212B94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0" name="PoljeZBesedilom 2">
          <a:extLst>
            <a:ext uri="{FF2B5EF4-FFF2-40B4-BE49-F238E27FC236}">
              <a16:creationId xmlns:a16="http://schemas.microsoft.com/office/drawing/2014/main" id="{E6FC5310-5A21-4D03-894F-CC800E9372B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1" name="PoljeZBesedilom 2">
          <a:extLst>
            <a:ext uri="{FF2B5EF4-FFF2-40B4-BE49-F238E27FC236}">
              <a16:creationId xmlns:a16="http://schemas.microsoft.com/office/drawing/2014/main" id="{E3D2EF02-9CE6-478B-BDD5-0376F29498D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2" name="PoljeZBesedilom 2">
          <a:extLst>
            <a:ext uri="{FF2B5EF4-FFF2-40B4-BE49-F238E27FC236}">
              <a16:creationId xmlns:a16="http://schemas.microsoft.com/office/drawing/2014/main" id="{906E0004-EE05-48F8-8672-F562CB9BBBB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3" name="PoljeZBesedilom 2">
          <a:extLst>
            <a:ext uri="{FF2B5EF4-FFF2-40B4-BE49-F238E27FC236}">
              <a16:creationId xmlns:a16="http://schemas.microsoft.com/office/drawing/2014/main" id="{8F56B17A-0579-4266-A206-4C327444F6F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4" name="PoljeZBesedilom 2">
          <a:extLst>
            <a:ext uri="{FF2B5EF4-FFF2-40B4-BE49-F238E27FC236}">
              <a16:creationId xmlns:a16="http://schemas.microsoft.com/office/drawing/2014/main" id="{3F7755BB-09C2-481F-9841-901A02F5BFD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5" name="PoljeZBesedilom 2">
          <a:extLst>
            <a:ext uri="{FF2B5EF4-FFF2-40B4-BE49-F238E27FC236}">
              <a16:creationId xmlns:a16="http://schemas.microsoft.com/office/drawing/2014/main" id="{8D41F1F6-B5CA-4149-AB82-75CBA0FDA6C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6" name="PoljeZBesedilom 2">
          <a:extLst>
            <a:ext uri="{FF2B5EF4-FFF2-40B4-BE49-F238E27FC236}">
              <a16:creationId xmlns:a16="http://schemas.microsoft.com/office/drawing/2014/main" id="{B41A6B47-C468-43E5-BC22-6A210321789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7" name="PoljeZBesedilom 2">
          <a:extLst>
            <a:ext uri="{FF2B5EF4-FFF2-40B4-BE49-F238E27FC236}">
              <a16:creationId xmlns:a16="http://schemas.microsoft.com/office/drawing/2014/main" id="{F3D9C120-E764-48CA-BCA6-E7C2B812DD7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8" name="PoljeZBesedilom 2">
          <a:extLst>
            <a:ext uri="{FF2B5EF4-FFF2-40B4-BE49-F238E27FC236}">
              <a16:creationId xmlns:a16="http://schemas.microsoft.com/office/drawing/2014/main" id="{9451DA92-0804-4056-8B57-6DEC245A3B0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49" name="PoljeZBesedilom 2">
          <a:extLst>
            <a:ext uri="{FF2B5EF4-FFF2-40B4-BE49-F238E27FC236}">
              <a16:creationId xmlns:a16="http://schemas.microsoft.com/office/drawing/2014/main" id="{AECE838A-2AF5-47BD-8143-75FD05DA8C8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0" name="PoljeZBesedilom 2">
          <a:extLst>
            <a:ext uri="{FF2B5EF4-FFF2-40B4-BE49-F238E27FC236}">
              <a16:creationId xmlns:a16="http://schemas.microsoft.com/office/drawing/2014/main" id="{5A2BED52-2403-43D3-BE47-F6140792D07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1" name="PoljeZBesedilom 2">
          <a:extLst>
            <a:ext uri="{FF2B5EF4-FFF2-40B4-BE49-F238E27FC236}">
              <a16:creationId xmlns:a16="http://schemas.microsoft.com/office/drawing/2014/main" id="{410ED0AB-3EB2-45FC-B996-56D99F20939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2" name="PoljeZBesedilom 2">
          <a:extLst>
            <a:ext uri="{FF2B5EF4-FFF2-40B4-BE49-F238E27FC236}">
              <a16:creationId xmlns:a16="http://schemas.microsoft.com/office/drawing/2014/main" id="{034047E1-0054-4FBA-BE94-72AA1953323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3" name="PoljeZBesedilom 2">
          <a:extLst>
            <a:ext uri="{FF2B5EF4-FFF2-40B4-BE49-F238E27FC236}">
              <a16:creationId xmlns:a16="http://schemas.microsoft.com/office/drawing/2014/main" id="{B669BE9B-CD8C-4E29-9701-5D46773C2DC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4" name="PoljeZBesedilom 2">
          <a:extLst>
            <a:ext uri="{FF2B5EF4-FFF2-40B4-BE49-F238E27FC236}">
              <a16:creationId xmlns:a16="http://schemas.microsoft.com/office/drawing/2014/main" id="{31051203-9219-430E-B396-2EC12390B14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5" name="PoljeZBesedilom 2">
          <a:extLst>
            <a:ext uri="{FF2B5EF4-FFF2-40B4-BE49-F238E27FC236}">
              <a16:creationId xmlns:a16="http://schemas.microsoft.com/office/drawing/2014/main" id="{29004661-DD5B-4284-ACB0-7B2B35ED1F9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6" name="PoljeZBesedilom 2">
          <a:extLst>
            <a:ext uri="{FF2B5EF4-FFF2-40B4-BE49-F238E27FC236}">
              <a16:creationId xmlns:a16="http://schemas.microsoft.com/office/drawing/2014/main" id="{945EE7A8-658E-4CCF-BC0A-973FBC71235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7" name="PoljeZBesedilom 2">
          <a:extLst>
            <a:ext uri="{FF2B5EF4-FFF2-40B4-BE49-F238E27FC236}">
              <a16:creationId xmlns:a16="http://schemas.microsoft.com/office/drawing/2014/main" id="{7329C86B-52C8-40FC-BA24-BB5EEDA9D69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8" name="PoljeZBesedilom 2">
          <a:extLst>
            <a:ext uri="{FF2B5EF4-FFF2-40B4-BE49-F238E27FC236}">
              <a16:creationId xmlns:a16="http://schemas.microsoft.com/office/drawing/2014/main" id="{DECF93C0-9555-4E92-AF05-A0895F52420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59" name="PoljeZBesedilom 2">
          <a:extLst>
            <a:ext uri="{FF2B5EF4-FFF2-40B4-BE49-F238E27FC236}">
              <a16:creationId xmlns:a16="http://schemas.microsoft.com/office/drawing/2014/main" id="{6094ED51-7EC7-453E-9DC2-E5AF0B56ACA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0" name="PoljeZBesedilom 2">
          <a:extLst>
            <a:ext uri="{FF2B5EF4-FFF2-40B4-BE49-F238E27FC236}">
              <a16:creationId xmlns:a16="http://schemas.microsoft.com/office/drawing/2014/main" id="{E93C561A-3AC1-48A2-A47E-3EB89FE3680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1" name="PoljeZBesedilom 2">
          <a:extLst>
            <a:ext uri="{FF2B5EF4-FFF2-40B4-BE49-F238E27FC236}">
              <a16:creationId xmlns:a16="http://schemas.microsoft.com/office/drawing/2014/main" id="{448A00E5-4035-495B-8C1B-10442E5A23B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2" name="PoljeZBesedilom 2">
          <a:extLst>
            <a:ext uri="{FF2B5EF4-FFF2-40B4-BE49-F238E27FC236}">
              <a16:creationId xmlns:a16="http://schemas.microsoft.com/office/drawing/2014/main" id="{C8702FBC-1E0B-4015-826C-B74AC272309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3" name="PoljeZBesedilom 2">
          <a:extLst>
            <a:ext uri="{FF2B5EF4-FFF2-40B4-BE49-F238E27FC236}">
              <a16:creationId xmlns:a16="http://schemas.microsoft.com/office/drawing/2014/main" id="{211A049E-8992-4C91-B2AA-84B0D4732FB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4" name="PoljeZBesedilom 2">
          <a:extLst>
            <a:ext uri="{FF2B5EF4-FFF2-40B4-BE49-F238E27FC236}">
              <a16:creationId xmlns:a16="http://schemas.microsoft.com/office/drawing/2014/main" id="{D717F8CD-D941-431B-B209-3655A26E539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5" name="PoljeZBesedilom 2">
          <a:extLst>
            <a:ext uri="{FF2B5EF4-FFF2-40B4-BE49-F238E27FC236}">
              <a16:creationId xmlns:a16="http://schemas.microsoft.com/office/drawing/2014/main" id="{F8BF1923-67E9-49F8-BA48-C08F1D5FCA3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6" name="PoljeZBesedilom 2">
          <a:extLst>
            <a:ext uri="{FF2B5EF4-FFF2-40B4-BE49-F238E27FC236}">
              <a16:creationId xmlns:a16="http://schemas.microsoft.com/office/drawing/2014/main" id="{1A87B8FC-CEEA-43E9-86AD-3C70DEF08CEA}"/>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7" name="PoljeZBesedilom 2">
          <a:extLst>
            <a:ext uri="{FF2B5EF4-FFF2-40B4-BE49-F238E27FC236}">
              <a16:creationId xmlns:a16="http://schemas.microsoft.com/office/drawing/2014/main" id="{BDADA152-EEF7-479A-8CCC-82CC90E6C4F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8" name="PoljeZBesedilom 2">
          <a:extLst>
            <a:ext uri="{FF2B5EF4-FFF2-40B4-BE49-F238E27FC236}">
              <a16:creationId xmlns:a16="http://schemas.microsoft.com/office/drawing/2014/main" id="{1C0400E1-6E14-4022-8F35-29D136D722F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69" name="PoljeZBesedilom 2">
          <a:extLst>
            <a:ext uri="{FF2B5EF4-FFF2-40B4-BE49-F238E27FC236}">
              <a16:creationId xmlns:a16="http://schemas.microsoft.com/office/drawing/2014/main" id="{A5DD9357-5653-471D-AA0C-EA5FE5FE479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0" name="PoljeZBesedilom 2">
          <a:extLst>
            <a:ext uri="{FF2B5EF4-FFF2-40B4-BE49-F238E27FC236}">
              <a16:creationId xmlns:a16="http://schemas.microsoft.com/office/drawing/2014/main" id="{73034004-D332-4BF4-AB1E-06C92234EDA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1" name="PoljeZBesedilom 2">
          <a:extLst>
            <a:ext uri="{FF2B5EF4-FFF2-40B4-BE49-F238E27FC236}">
              <a16:creationId xmlns:a16="http://schemas.microsoft.com/office/drawing/2014/main" id="{C50D4C51-6441-4DCE-9687-C798F73BCE1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2" name="PoljeZBesedilom 2">
          <a:extLst>
            <a:ext uri="{FF2B5EF4-FFF2-40B4-BE49-F238E27FC236}">
              <a16:creationId xmlns:a16="http://schemas.microsoft.com/office/drawing/2014/main" id="{5CA36652-23DE-426C-9781-1E13A412949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3" name="PoljeZBesedilom 2">
          <a:extLst>
            <a:ext uri="{FF2B5EF4-FFF2-40B4-BE49-F238E27FC236}">
              <a16:creationId xmlns:a16="http://schemas.microsoft.com/office/drawing/2014/main" id="{AB911D4F-53CD-4982-979C-0C432DE7945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4" name="PoljeZBesedilom 2">
          <a:extLst>
            <a:ext uri="{FF2B5EF4-FFF2-40B4-BE49-F238E27FC236}">
              <a16:creationId xmlns:a16="http://schemas.microsoft.com/office/drawing/2014/main" id="{274F4A86-5BEC-447A-A904-C8D5B56C0C0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75" name="PoljeZBesedilom 2">
          <a:extLst>
            <a:ext uri="{FF2B5EF4-FFF2-40B4-BE49-F238E27FC236}">
              <a16:creationId xmlns:a16="http://schemas.microsoft.com/office/drawing/2014/main" id="{1DE90A67-0728-4800-9D34-EC27AF6956E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76" name="PoljeZBesedilom 2">
          <a:extLst>
            <a:ext uri="{FF2B5EF4-FFF2-40B4-BE49-F238E27FC236}">
              <a16:creationId xmlns:a16="http://schemas.microsoft.com/office/drawing/2014/main" id="{B744C50A-E5BD-460A-BC87-9724AC7952AC}"/>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77" name="PoljeZBesedilom 2">
          <a:extLst>
            <a:ext uri="{FF2B5EF4-FFF2-40B4-BE49-F238E27FC236}">
              <a16:creationId xmlns:a16="http://schemas.microsoft.com/office/drawing/2014/main" id="{38B34AF7-FDD7-45F2-8FA8-65D60518EF3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78" name="PoljeZBesedilom 2">
          <a:extLst>
            <a:ext uri="{FF2B5EF4-FFF2-40B4-BE49-F238E27FC236}">
              <a16:creationId xmlns:a16="http://schemas.microsoft.com/office/drawing/2014/main" id="{09A754FE-D197-46C5-9C95-E7368F666D2A}"/>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79" name="PoljeZBesedilom 2">
          <a:extLst>
            <a:ext uri="{FF2B5EF4-FFF2-40B4-BE49-F238E27FC236}">
              <a16:creationId xmlns:a16="http://schemas.microsoft.com/office/drawing/2014/main" id="{442156C0-B758-4A70-B967-0A9BEEC2225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180" name="PoljeZBesedilom 1179">
          <a:extLst>
            <a:ext uri="{FF2B5EF4-FFF2-40B4-BE49-F238E27FC236}">
              <a16:creationId xmlns:a16="http://schemas.microsoft.com/office/drawing/2014/main" id="{E7DD2C16-5F4E-4829-B6A4-D0E21546CA55}"/>
            </a:ext>
          </a:extLst>
        </xdr:cNvPr>
        <xdr:cNvSpPr txBox="1"/>
      </xdr:nvSpPr>
      <xdr:spPr>
        <a:xfrm>
          <a:off x="589781" y="425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181" name="PoljeZBesedilom 1180">
          <a:extLst>
            <a:ext uri="{FF2B5EF4-FFF2-40B4-BE49-F238E27FC236}">
              <a16:creationId xmlns:a16="http://schemas.microsoft.com/office/drawing/2014/main" id="{E19EB2BC-CFD7-46BE-8091-099008CC9318}"/>
            </a:ext>
          </a:extLst>
        </xdr:cNvPr>
        <xdr:cNvSpPr txBox="1"/>
      </xdr:nvSpPr>
      <xdr:spPr>
        <a:xfrm>
          <a:off x="589781" y="425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82" name="PoljeZBesedilom 2">
          <a:extLst>
            <a:ext uri="{FF2B5EF4-FFF2-40B4-BE49-F238E27FC236}">
              <a16:creationId xmlns:a16="http://schemas.microsoft.com/office/drawing/2014/main" id="{5899E301-AC15-4386-8143-B9730F5ED0B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83" name="PoljeZBesedilom 2">
          <a:extLst>
            <a:ext uri="{FF2B5EF4-FFF2-40B4-BE49-F238E27FC236}">
              <a16:creationId xmlns:a16="http://schemas.microsoft.com/office/drawing/2014/main" id="{8EEBA56A-B85D-4EFE-975F-E8E7C2A6E77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84" name="PoljeZBesedilom 2">
          <a:extLst>
            <a:ext uri="{FF2B5EF4-FFF2-40B4-BE49-F238E27FC236}">
              <a16:creationId xmlns:a16="http://schemas.microsoft.com/office/drawing/2014/main" id="{F0482DBC-6704-4E51-85F1-5EF91E6EDC0B}"/>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185" name="PoljeZBesedilom 2">
          <a:extLst>
            <a:ext uri="{FF2B5EF4-FFF2-40B4-BE49-F238E27FC236}">
              <a16:creationId xmlns:a16="http://schemas.microsoft.com/office/drawing/2014/main" id="{BAD3F9A2-0F2B-4721-B175-D9A9614B7FC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186" name="PoljeZBesedilom 1185">
          <a:extLst>
            <a:ext uri="{FF2B5EF4-FFF2-40B4-BE49-F238E27FC236}">
              <a16:creationId xmlns:a16="http://schemas.microsoft.com/office/drawing/2014/main" id="{1CDFE657-2C7C-42E1-BAF7-D9CE43FC5AC3}"/>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187" name="PoljeZBesedilom 1186">
          <a:extLst>
            <a:ext uri="{FF2B5EF4-FFF2-40B4-BE49-F238E27FC236}">
              <a16:creationId xmlns:a16="http://schemas.microsoft.com/office/drawing/2014/main" id="{B82560B8-5FDE-4F87-A19F-73E767E9A3C1}"/>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88" name="PoljeZBesedilom 2">
          <a:extLst>
            <a:ext uri="{FF2B5EF4-FFF2-40B4-BE49-F238E27FC236}">
              <a16:creationId xmlns:a16="http://schemas.microsoft.com/office/drawing/2014/main" id="{1F4110F3-DB7C-4813-B338-01FF3AE4B67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89" name="PoljeZBesedilom 2">
          <a:extLst>
            <a:ext uri="{FF2B5EF4-FFF2-40B4-BE49-F238E27FC236}">
              <a16:creationId xmlns:a16="http://schemas.microsoft.com/office/drawing/2014/main" id="{849C178B-E8B8-4970-A5D0-7E974F9C3A7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0" name="PoljeZBesedilom 2">
          <a:extLst>
            <a:ext uri="{FF2B5EF4-FFF2-40B4-BE49-F238E27FC236}">
              <a16:creationId xmlns:a16="http://schemas.microsoft.com/office/drawing/2014/main" id="{4C8F0CBA-EA47-4A9C-9BA2-D9F0A87ACB3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1" name="PoljeZBesedilom 2">
          <a:extLst>
            <a:ext uri="{FF2B5EF4-FFF2-40B4-BE49-F238E27FC236}">
              <a16:creationId xmlns:a16="http://schemas.microsoft.com/office/drawing/2014/main" id="{C6C165A8-6D8C-4FE0-9457-5F8BAF956F1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2" name="PoljeZBesedilom 2">
          <a:extLst>
            <a:ext uri="{FF2B5EF4-FFF2-40B4-BE49-F238E27FC236}">
              <a16:creationId xmlns:a16="http://schemas.microsoft.com/office/drawing/2014/main" id="{37F12F69-685A-42E9-8482-3B483AA99FE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3" name="PoljeZBesedilom 2">
          <a:extLst>
            <a:ext uri="{FF2B5EF4-FFF2-40B4-BE49-F238E27FC236}">
              <a16:creationId xmlns:a16="http://schemas.microsoft.com/office/drawing/2014/main" id="{C1C3DD56-8D78-4995-89A4-AD0D59FC4F3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4" name="PoljeZBesedilom 2">
          <a:extLst>
            <a:ext uri="{FF2B5EF4-FFF2-40B4-BE49-F238E27FC236}">
              <a16:creationId xmlns:a16="http://schemas.microsoft.com/office/drawing/2014/main" id="{60364BFF-9F36-42FF-B4D6-DB77B2A076F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5" name="PoljeZBesedilom 2">
          <a:extLst>
            <a:ext uri="{FF2B5EF4-FFF2-40B4-BE49-F238E27FC236}">
              <a16:creationId xmlns:a16="http://schemas.microsoft.com/office/drawing/2014/main" id="{13478A18-9F45-43F9-A56F-366DCAB3FD5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6" name="PoljeZBesedilom 2">
          <a:extLst>
            <a:ext uri="{FF2B5EF4-FFF2-40B4-BE49-F238E27FC236}">
              <a16:creationId xmlns:a16="http://schemas.microsoft.com/office/drawing/2014/main" id="{A9CCB67F-DFA4-429A-8570-1405B39FFBC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7" name="PoljeZBesedilom 2">
          <a:extLst>
            <a:ext uri="{FF2B5EF4-FFF2-40B4-BE49-F238E27FC236}">
              <a16:creationId xmlns:a16="http://schemas.microsoft.com/office/drawing/2014/main" id="{7609DC7F-AE8F-45A4-BDF3-64FDC3D55B0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8" name="PoljeZBesedilom 2">
          <a:extLst>
            <a:ext uri="{FF2B5EF4-FFF2-40B4-BE49-F238E27FC236}">
              <a16:creationId xmlns:a16="http://schemas.microsoft.com/office/drawing/2014/main" id="{89898E54-3BE4-4BED-921B-DDC236B6661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99" name="PoljeZBesedilom 2">
          <a:extLst>
            <a:ext uri="{FF2B5EF4-FFF2-40B4-BE49-F238E27FC236}">
              <a16:creationId xmlns:a16="http://schemas.microsoft.com/office/drawing/2014/main" id="{1C1B2FF0-9BE9-4957-91DB-E3D5489E264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0" name="PoljeZBesedilom 2">
          <a:extLst>
            <a:ext uri="{FF2B5EF4-FFF2-40B4-BE49-F238E27FC236}">
              <a16:creationId xmlns:a16="http://schemas.microsoft.com/office/drawing/2014/main" id="{C68EC6AD-0E1B-4619-B352-8A029ACF631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1" name="PoljeZBesedilom 2">
          <a:extLst>
            <a:ext uri="{FF2B5EF4-FFF2-40B4-BE49-F238E27FC236}">
              <a16:creationId xmlns:a16="http://schemas.microsoft.com/office/drawing/2014/main" id="{ADCBE47D-AA73-4B9E-BF49-51EC9449EFD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2" name="PoljeZBesedilom 2">
          <a:extLst>
            <a:ext uri="{FF2B5EF4-FFF2-40B4-BE49-F238E27FC236}">
              <a16:creationId xmlns:a16="http://schemas.microsoft.com/office/drawing/2014/main" id="{86F7D3AC-F203-4C15-9506-73D2B7536A9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3" name="PoljeZBesedilom 2">
          <a:extLst>
            <a:ext uri="{FF2B5EF4-FFF2-40B4-BE49-F238E27FC236}">
              <a16:creationId xmlns:a16="http://schemas.microsoft.com/office/drawing/2014/main" id="{4AE67F01-6A82-45E7-B6B6-AD2177BD5F6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4" name="PoljeZBesedilom 2">
          <a:extLst>
            <a:ext uri="{FF2B5EF4-FFF2-40B4-BE49-F238E27FC236}">
              <a16:creationId xmlns:a16="http://schemas.microsoft.com/office/drawing/2014/main" id="{6A792227-A179-4150-BBC0-0359F62BA1F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5" name="PoljeZBesedilom 2">
          <a:extLst>
            <a:ext uri="{FF2B5EF4-FFF2-40B4-BE49-F238E27FC236}">
              <a16:creationId xmlns:a16="http://schemas.microsoft.com/office/drawing/2014/main" id="{C9AFBB8F-4A93-46C7-A9A2-80536B9C7B7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6" name="PoljeZBesedilom 2">
          <a:extLst>
            <a:ext uri="{FF2B5EF4-FFF2-40B4-BE49-F238E27FC236}">
              <a16:creationId xmlns:a16="http://schemas.microsoft.com/office/drawing/2014/main" id="{5E756A8A-BC43-4D2C-8F47-475AF233A2A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7" name="PoljeZBesedilom 2">
          <a:extLst>
            <a:ext uri="{FF2B5EF4-FFF2-40B4-BE49-F238E27FC236}">
              <a16:creationId xmlns:a16="http://schemas.microsoft.com/office/drawing/2014/main" id="{C68E5CD0-0DC9-4072-8B8F-2D7586BE184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8" name="PoljeZBesedilom 2">
          <a:extLst>
            <a:ext uri="{FF2B5EF4-FFF2-40B4-BE49-F238E27FC236}">
              <a16:creationId xmlns:a16="http://schemas.microsoft.com/office/drawing/2014/main" id="{F36E80F5-D784-46CF-B421-47D43756448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09" name="PoljeZBesedilom 2">
          <a:extLst>
            <a:ext uri="{FF2B5EF4-FFF2-40B4-BE49-F238E27FC236}">
              <a16:creationId xmlns:a16="http://schemas.microsoft.com/office/drawing/2014/main" id="{41BA5F30-DA95-45AC-B4AC-9E5202704B1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0" name="PoljeZBesedilom 2">
          <a:extLst>
            <a:ext uri="{FF2B5EF4-FFF2-40B4-BE49-F238E27FC236}">
              <a16:creationId xmlns:a16="http://schemas.microsoft.com/office/drawing/2014/main" id="{B9D8A12A-625B-42DE-86C7-D99C41A7AC1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1" name="PoljeZBesedilom 2">
          <a:extLst>
            <a:ext uri="{FF2B5EF4-FFF2-40B4-BE49-F238E27FC236}">
              <a16:creationId xmlns:a16="http://schemas.microsoft.com/office/drawing/2014/main" id="{26474A14-21ED-4F4A-A33E-4AF3598B037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2" name="PoljeZBesedilom 2">
          <a:extLst>
            <a:ext uri="{FF2B5EF4-FFF2-40B4-BE49-F238E27FC236}">
              <a16:creationId xmlns:a16="http://schemas.microsoft.com/office/drawing/2014/main" id="{F3AF2FBF-1FD1-4458-B019-5B58FCE48E9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3" name="PoljeZBesedilom 2">
          <a:extLst>
            <a:ext uri="{FF2B5EF4-FFF2-40B4-BE49-F238E27FC236}">
              <a16:creationId xmlns:a16="http://schemas.microsoft.com/office/drawing/2014/main" id="{F7D44522-54DD-4543-9CCA-97BDB47B3B4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4" name="PoljeZBesedilom 2">
          <a:extLst>
            <a:ext uri="{FF2B5EF4-FFF2-40B4-BE49-F238E27FC236}">
              <a16:creationId xmlns:a16="http://schemas.microsoft.com/office/drawing/2014/main" id="{FB600E1D-1851-4050-A27A-E7E9C958841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5" name="PoljeZBesedilom 2">
          <a:extLst>
            <a:ext uri="{FF2B5EF4-FFF2-40B4-BE49-F238E27FC236}">
              <a16:creationId xmlns:a16="http://schemas.microsoft.com/office/drawing/2014/main" id="{709ABD6C-DC17-4427-8E33-D1FAF5599A5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6" name="PoljeZBesedilom 2">
          <a:extLst>
            <a:ext uri="{FF2B5EF4-FFF2-40B4-BE49-F238E27FC236}">
              <a16:creationId xmlns:a16="http://schemas.microsoft.com/office/drawing/2014/main" id="{7A02F305-BE22-4CC1-9A22-CF377953BC6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7" name="PoljeZBesedilom 2">
          <a:extLst>
            <a:ext uri="{FF2B5EF4-FFF2-40B4-BE49-F238E27FC236}">
              <a16:creationId xmlns:a16="http://schemas.microsoft.com/office/drawing/2014/main" id="{CFC8FAA3-1B31-440E-821B-2FA220A55BF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8" name="PoljeZBesedilom 2">
          <a:extLst>
            <a:ext uri="{FF2B5EF4-FFF2-40B4-BE49-F238E27FC236}">
              <a16:creationId xmlns:a16="http://schemas.microsoft.com/office/drawing/2014/main" id="{B806C6D5-42D6-4D1E-BC30-A222752BF8B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19" name="PoljeZBesedilom 2">
          <a:extLst>
            <a:ext uri="{FF2B5EF4-FFF2-40B4-BE49-F238E27FC236}">
              <a16:creationId xmlns:a16="http://schemas.microsoft.com/office/drawing/2014/main" id="{B1596E68-D5BE-4AA7-85E6-81624609A75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0" name="PoljeZBesedilom 2">
          <a:extLst>
            <a:ext uri="{FF2B5EF4-FFF2-40B4-BE49-F238E27FC236}">
              <a16:creationId xmlns:a16="http://schemas.microsoft.com/office/drawing/2014/main" id="{2056F334-7C17-45C7-8043-673417493B9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1" name="PoljeZBesedilom 2">
          <a:extLst>
            <a:ext uri="{FF2B5EF4-FFF2-40B4-BE49-F238E27FC236}">
              <a16:creationId xmlns:a16="http://schemas.microsoft.com/office/drawing/2014/main" id="{4CBD2DC8-3218-4473-8DE0-FEEA537F62B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2" name="PoljeZBesedilom 2">
          <a:extLst>
            <a:ext uri="{FF2B5EF4-FFF2-40B4-BE49-F238E27FC236}">
              <a16:creationId xmlns:a16="http://schemas.microsoft.com/office/drawing/2014/main" id="{80DC72F5-02D1-4A41-B3A5-C921BC178ED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3" name="PoljeZBesedilom 2">
          <a:extLst>
            <a:ext uri="{FF2B5EF4-FFF2-40B4-BE49-F238E27FC236}">
              <a16:creationId xmlns:a16="http://schemas.microsoft.com/office/drawing/2014/main" id="{FF03E880-555C-4FC7-8687-A8938740E3D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4" name="PoljeZBesedilom 2">
          <a:extLst>
            <a:ext uri="{FF2B5EF4-FFF2-40B4-BE49-F238E27FC236}">
              <a16:creationId xmlns:a16="http://schemas.microsoft.com/office/drawing/2014/main" id="{9FC0F9F0-A10F-4E19-BCBB-EE78517B458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5" name="PoljeZBesedilom 2">
          <a:extLst>
            <a:ext uri="{FF2B5EF4-FFF2-40B4-BE49-F238E27FC236}">
              <a16:creationId xmlns:a16="http://schemas.microsoft.com/office/drawing/2014/main" id="{A28D1F6C-7A3E-4F66-9199-D0502C727D9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6" name="PoljeZBesedilom 2">
          <a:extLst>
            <a:ext uri="{FF2B5EF4-FFF2-40B4-BE49-F238E27FC236}">
              <a16:creationId xmlns:a16="http://schemas.microsoft.com/office/drawing/2014/main" id="{2EE342D0-E463-44D1-9FE5-1C13E49877E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7" name="PoljeZBesedilom 2">
          <a:extLst>
            <a:ext uri="{FF2B5EF4-FFF2-40B4-BE49-F238E27FC236}">
              <a16:creationId xmlns:a16="http://schemas.microsoft.com/office/drawing/2014/main" id="{1083E33A-CE0B-4E57-9A16-F0EC3524517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8" name="PoljeZBesedilom 2">
          <a:extLst>
            <a:ext uri="{FF2B5EF4-FFF2-40B4-BE49-F238E27FC236}">
              <a16:creationId xmlns:a16="http://schemas.microsoft.com/office/drawing/2014/main" id="{D62A8E09-AEAA-410D-AA16-2E5B356005B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29" name="PoljeZBesedilom 2">
          <a:extLst>
            <a:ext uri="{FF2B5EF4-FFF2-40B4-BE49-F238E27FC236}">
              <a16:creationId xmlns:a16="http://schemas.microsoft.com/office/drawing/2014/main" id="{38C2794B-AA88-414F-A15A-828BF74CC9C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0" name="PoljeZBesedilom 2">
          <a:extLst>
            <a:ext uri="{FF2B5EF4-FFF2-40B4-BE49-F238E27FC236}">
              <a16:creationId xmlns:a16="http://schemas.microsoft.com/office/drawing/2014/main" id="{250CD55B-40DB-426A-8E02-A31D0941ACA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1" name="PoljeZBesedilom 2">
          <a:extLst>
            <a:ext uri="{FF2B5EF4-FFF2-40B4-BE49-F238E27FC236}">
              <a16:creationId xmlns:a16="http://schemas.microsoft.com/office/drawing/2014/main" id="{77823C2B-CC89-4EC3-9430-C012D5FE402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2" name="PoljeZBesedilom 2">
          <a:extLst>
            <a:ext uri="{FF2B5EF4-FFF2-40B4-BE49-F238E27FC236}">
              <a16:creationId xmlns:a16="http://schemas.microsoft.com/office/drawing/2014/main" id="{D020DA5B-CD3D-49BF-8531-B236694B52E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3" name="PoljeZBesedilom 2">
          <a:extLst>
            <a:ext uri="{FF2B5EF4-FFF2-40B4-BE49-F238E27FC236}">
              <a16:creationId xmlns:a16="http://schemas.microsoft.com/office/drawing/2014/main" id="{6F5B3B9C-C25C-47F9-9FE1-02B47D099CF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4" name="PoljeZBesedilom 2">
          <a:extLst>
            <a:ext uri="{FF2B5EF4-FFF2-40B4-BE49-F238E27FC236}">
              <a16:creationId xmlns:a16="http://schemas.microsoft.com/office/drawing/2014/main" id="{7B11523B-1C22-40E8-8E5A-371EC8D7719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5" name="PoljeZBesedilom 2">
          <a:extLst>
            <a:ext uri="{FF2B5EF4-FFF2-40B4-BE49-F238E27FC236}">
              <a16:creationId xmlns:a16="http://schemas.microsoft.com/office/drawing/2014/main" id="{5DBE2BCC-1515-413F-8266-A7B00AF0CD5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6" name="PoljeZBesedilom 2">
          <a:extLst>
            <a:ext uri="{FF2B5EF4-FFF2-40B4-BE49-F238E27FC236}">
              <a16:creationId xmlns:a16="http://schemas.microsoft.com/office/drawing/2014/main" id="{12CEDA39-8D99-4D44-8E56-043834A70D8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37" name="PoljeZBesedilom 2">
          <a:extLst>
            <a:ext uri="{FF2B5EF4-FFF2-40B4-BE49-F238E27FC236}">
              <a16:creationId xmlns:a16="http://schemas.microsoft.com/office/drawing/2014/main" id="{B10BEEF2-4BB7-4CC9-A402-0D669963128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38" name="PoljeZBesedilom 2">
          <a:extLst>
            <a:ext uri="{FF2B5EF4-FFF2-40B4-BE49-F238E27FC236}">
              <a16:creationId xmlns:a16="http://schemas.microsoft.com/office/drawing/2014/main" id="{F5C5DCF7-2B65-43AC-9453-22B8D19B1517}"/>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39" name="PoljeZBesedilom 2">
          <a:extLst>
            <a:ext uri="{FF2B5EF4-FFF2-40B4-BE49-F238E27FC236}">
              <a16:creationId xmlns:a16="http://schemas.microsoft.com/office/drawing/2014/main" id="{4855BF3B-4229-41C9-9517-D32EB7C227B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0" name="PoljeZBesedilom 2">
          <a:extLst>
            <a:ext uri="{FF2B5EF4-FFF2-40B4-BE49-F238E27FC236}">
              <a16:creationId xmlns:a16="http://schemas.microsoft.com/office/drawing/2014/main" id="{3BDF2D65-4554-4F42-BD8F-56FBC8F2A28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1" name="PoljeZBesedilom 2">
          <a:extLst>
            <a:ext uri="{FF2B5EF4-FFF2-40B4-BE49-F238E27FC236}">
              <a16:creationId xmlns:a16="http://schemas.microsoft.com/office/drawing/2014/main" id="{ED536582-3B52-4755-A326-BCBFA011A296}"/>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42" name="PoljeZBesedilom 1241">
          <a:extLst>
            <a:ext uri="{FF2B5EF4-FFF2-40B4-BE49-F238E27FC236}">
              <a16:creationId xmlns:a16="http://schemas.microsoft.com/office/drawing/2014/main" id="{82734C37-E40C-46DB-BB46-3AD83AFDB4A2}"/>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43" name="PoljeZBesedilom 1242">
          <a:extLst>
            <a:ext uri="{FF2B5EF4-FFF2-40B4-BE49-F238E27FC236}">
              <a16:creationId xmlns:a16="http://schemas.microsoft.com/office/drawing/2014/main" id="{A0FB3D47-8912-47FE-977E-8D9DD3C83AB6}"/>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44" name="PoljeZBesedilom 1243">
          <a:extLst>
            <a:ext uri="{FF2B5EF4-FFF2-40B4-BE49-F238E27FC236}">
              <a16:creationId xmlns:a16="http://schemas.microsoft.com/office/drawing/2014/main" id="{AD3E66F8-C86F-453E-8BCD-A1A0C571F59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5" name="PoljeZBesedilom 2">
          <a:extLst>
            <a:ext uri="{FF2B5EF4-FFF2-40B4-BE49-F238E27FC236}">
              <a16:creationId xmlns:a16="http://schemas.microsoft.com/office/drawing/2014/main" id="{84865CA6-887B-474F-B403-E24FECE33C8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6" name="PoljeZBesedilom 2">
          <a:extLst>
            <a:ext uri="{FF2B5EF4-FFF2-40B4-BE49-F238E27FC236}">
              <a16:creationId xmlns:a16="http://schemas.microsoft.com/office/drawing/2014/main" id="{494DFCD0-D819-4140-BD56-613521956F9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7" name="PoljeZBesedilom 2">
          <a:extLst>
            <a:ext uri="{FF2B5EF4-FFF2-40B4-BE49-F238E27FC236}">
              <a16:creationId xmlns:a16="http://schemas.microsoft.com/office/drawing/2014/main" id="{F4D2AD25-9D68-4B10-88FD-85F11DC9BA5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48" name="PoljeZBesedilom 2">
          <a:extLst>
            <a:ext uri="{FF2B5EF4-FFF2-40B4-BE49-F238E27FC236}">
              <a16:creationId xmlns:a16="http://schemas.microsoft.com/office/drawing/2014/main" id="{CAC45C7A-9019-42C8-89EE-0640A37BA70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249" name="PoljeZBesedilom 1248">
          <a:extLst>
            <a:ext uri="{FF2B5EF4-FFF2-40B4-BE49-F238E27FC236}">
              <a16:creationId xmlns:a16="http://schemas.microsoft.com/office/drawing/2014/main" id="{71B3034B-496D-478A-A15B-0E5F0C4934F6}"/>
            </a:ext>
          </a:extLst>
        </xdr:cNvPr>
        <xdr:cNvSpPr txBox="1"/>
      </xdr:nvSpPr>
      <xdr:spPr>
        <a:xfrm>
          <a:off x="589781" y="425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250" name="PoljeZBesedilom 1249">
          <a:extLst>
            <a:ext uri="{FF2B5EF4-FFF2-40B4-BE49-F238E27FC236}">
              <a16:creationId xmlns:a16="http://schemas.microsoft.com/office/drawing/2014/main" id="{F69E352D-C117-4D45-ADA8-BB755CAB494C}"/>
            </a:ext>
          </a:extLst>
        </xdr:cNvPr>
        <xdr:cNvSpPr txBox="1"/>
      </xdr:nvSpPr>
      <xdr:spPr>
        <a:xfrm>
          <a:off x="589781" y="425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51" name="PoljeZBesedilom 2">
          <a:extLst>
            <a:ext uri="{FF2B5EF4-FFF2-40B4-BE49-F238E27FC236}">
              <a16:creationId xmlns:a16="http://schemas.microsoft.com/office/drawing/2014/main" id="{DC35B54F-AC62-4E85-B015-ACE5204A7136}"/>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52" name="PoljeZBesedilom 2">
          <a:extLst>
            <a:ext uri="{FF2B5EF4-FFF2-40B4-BE49-F238E27FC236}">
              <a16:creationId xmlns:a16="http://schemas.microsoft.com/office/drawing/2014/main" id="{C9D50C7E-9F9C-4FEA-8071-F6E02EBACB7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53" name="PoljeZBesedilom 2">
          <a:extLst>
            <a:ext uri="{FF2B5EF4-FFF2-40B4-BE49-F238E27FC236}">
              <a16:creationId xmlns:a16="http://schemas.microsoft.com/office/drawing/2014/main" id="{3B14C3FC-A0CC-402A-A8B6-BBFCF73CA3D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54" name="PoljeZBesedilom 2">
          <a:extLst>
            <a:ext uri="{FF2B5EF4-FFF2-40B4-BE49-F238E27FC236}">
              <a16:creationId xmlns:a16="http://schemas.microsoft.com/office/drawing/2014/main" id="{FA80555D-DA6E-4190-9C92-C15A5C23C635}"/>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255" name="PoljeZBesedilom 1254">
          <a:extLst>
            <a:ext uri="{FF2B5EF4-FFF2-40B4-BE49-F238E27FC236}">
              <a16:creationId xmlns:a16="http://schemas.microsoft.com/office/drawing/2014/main" id="{3E35D7A4-806E-4D9E-9086-BE57054DACD8}"/>
            </a:ext>
          </a:extLst>
        </xdr:cNvPr>
        <xdr:cNvSpPr txBox="1"/>
      </xdr:nvSpPr>
      <xdr:spPr>
        <a:xfrm>
          <a:off x="3911879"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256" name="PoljeZBesedilom 1255">
          <a:extLst>
            <a:ext uri="{FF2B5EF4-FFF2-40B4-BE49-F238E27FC236}">
              <a16:creationId xmlns:a16="http://schemas.microsoft.com/office/drawing/2014/main" id="{39A76F2D-5C56-4079-9DA7-BEB09726988A}"/>
            </a:ext>
          </a:extLst>
        </xdr:cNvPr>
        <xdr:cNvSpPr txBox="1"/>
      </xdr:nvSpPr>
      <xdr:spPr>
        <a:xfrm>
          <a:off x="3911879"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257" name="PoljeZBesedilom 1256">
          <a:extLst>
            <a:ext uri="{FF2B5EF4-FFF2-40B4-BE49-F238E27FC236}">
              <a16:creationId xmlns:a16="http://schemas.microsoft.com/office/drawing/2014/main" id="{2C6E8DBC-BAF2-4259-901C-1A2888AE1ED7}"/>
            </a:ext>
          </a:extLst>
        </xdr:cNvPr>
        <xdr:cNvSpPr txBox="1"/>
      </xdr:nvSpPr>
      <xdr:spPr>
        <a:xfrm>
          <a:off x="3911879"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258" name="PoljeZBesedilom 2">
          <a:extLst>
            <a:ext uri="{FF2B5EF4-FFF2-40B4-BE49-F238E27FC236}">
              <a16:creationId xmlns:a16="http://schemas.microsoft.com/office/drawing/2014/main" id="{6D9CBFF6-64E8-426D-9F6F-71320C6410FE}"/>
            </a:ext>
          </a:extLst>
        </xdr:cNvPr>
        <xdr:cNvSpPr txBox="1"/>
      </xdr:nvSpPr>
      <xdr:spPr>
        <a:xfrm>
          <a:off x="3911879"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59" name="PoljeZBesedilom 2">
          <a:extLst>
            <a:ext uri="{FF2B5EF4-FFF2-40B4-BE49-F238E27FC236}">
              <a16:creationId xmlns:a16="http://schemas.microsoft.com/office/drawing/2014/main" id="{411ED1BA-9A79-4E4E-9D73-6B4A0063B6DB}"/>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60" name="PoljeZBesedilom 2">
          <a:extLst>
            <a:ext uri="{FF2B5EF4-FFF2-40B4-BE49-F238E27FC236}">
              <a16:creationId xmlns:a16="http://schemas.microsoft.com/office/drawing/2014/main" id="{6D6C5474-F03C-4048-A97E-1DB0B90FB6AE}"/>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1" name="PoljeZBesedilom 2">
          <a:extLst>
            <a:ext uri="{FF2B5EF4-FFF2-40B4-BE49-F238E27FC236}">
              <a16:creationId xmlns:a16="http://schemas.microsoft.com/office/drawing/2014/main" id="{DF64DEC0-F7FC-4A6E-BEA8-0B0BC88AE4E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2" name="PoljeZBesedilom 2">
          <a:extLst>
            <a:ext uri="{FF2B5EF4-FFF2-40B4-BE49-F238E27FC236}">
              <a16:creationId xmlns:a16="http://schemas.microsoft.com/office/drawing/2014/main" id="{6F41BACF-6C3A-4064-BFEE-C4FBEDEFFF2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3" name="PoljeZBesedilom 2">
          <a:extLst>
            <a:ext uri="{FF2B5EF4-FFF2-40B4-BE49-F238E27FC236}">
              <a16:creationId xmlns:a16="http://schemas.microsoft.com/office/drawing/2014/main" id="{6BD49CB9-E532-480A-9CA5-0F8096B0772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4" name="PoljeZBesedilom 2">
          <a:extLst>
            <a:ext uri="{FF2B5EF4-FFF2-40B4-BE49-F238E27FC236}">
              <a16:creationId xmlns:a16="http://schemas.microsoft.com/office/drawing/2014/main" id="{255EC6A3-8CDE-431E-93E9-814A28D40A2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65" name="PoljeZBesedilom 1264">
          <a:extLst>
            <a:ext uri="{FF2B5EF4-FFF2-40B4-BE49-F238E27FC236}">
              <a16:creationId xmlns:a16="http://schemas.microsoft.com/office/drawing/2014/main" id="{87E213EC-1817-43AC-8AE9-4DEF23799B68}"/>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66" name="PoljeZBesedilom 1265">
          <a:extLst>
            <a:ext uri="{FF2B5EF4-FFF2-40B4-BE49-F238E27FC236}">
              <a16:creationId xmlns:a16="http://schemas.microsoft.com/office/drawing/2014/main" id="{8E5DD05C-9AC4-4C5E-B537-A0AEB8D7858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7" name="PoljeZBesedilom 2">
          <a:extLst>
            <a:ext uri="{FF2B5EF4-FFF2-40B4-BE49-F238E27FC236}">
              <a16:creationId xmlns:a16="http://schemas.microsoft.com/office/drawing/2014/main" id="{B24C1175-7604-4309-A6D0-7E0AD5BC8CE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8" name="PoljeZBesedilom 2">
          <a:extLst>
            <a:ext uri="{FF2B5EF4-FFF2-40B4-BE49-F238E27FC236}">
              <a16:creationId xmlns:a16="http://schemas.microsoft.com/office/drawing/2014/main" id="{4E47F14B-46F9-4F8F-8913-800018D4127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69" name="PoljeZBesedilom 2">
          <a:extLst>
            <a:ext uri="{FF2B5EF4-FFF2-40B4-BE49-F238E27FC236}">
              <a16:creationId xmlns:a16="http://schemas.microsoft.com/office/drawing/2014/main" id="{2322DD45-F543-4459-BA7B-69A141EA6E8C}"/>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70" name="PoljeZBesedilom 2">
          <a:extLst>
            <a:ext uri="{FF2B5EF4-FFF2-40B4-BE49-F238E27FC236}">
              <a16:creationId xmlns:a16="http://schemas.microsoft.com/office/drawing/2014/main" id="{A699DD3B-1E6E-48A7-8FE8-20EAECEDC1A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71" name="PoljeZBesedilom 1270">
          <a:extLst>
            <a:ext uri="{FF2B5EF4-FFF2-40B4-BE49-F238E27FC236}">
              <a16:creationId xmlns:a16="http://schemas.microsoft.com/office/drawing/2014/main" id="{0AE59209-314C-4135-A69C-13528E7E085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72" name="PoljeZBesedilom 1271">
          <a:extLst>
            <a:ext uri="{FF2B5EF4-FFF2-40B4-BE49-F238E27FC236}">
              <a16:creationId xmlns:a16="http://schemas.microsoft.com/office/drawing/2014/main" id="{49BB161D-8A32-4C0E-9AFE-DBDF87E6E81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3" name="PoljeZBesedilom 2">
          <a:extLst>
            <a:ext uri="{FF2B5EF4-FFF2-40B4-BE49-F238E27FC236}">
              <a16:creationId xmlns:a16="http://schemas.microsoft.com/office/drawing/2014/main" id="{DB0EB323-08F7-43FA-9599-41A67ECF3922}"/>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4" name="PoljeZBesedilom 2">
          <a:extLst>
            <a:ext uri="{FF2B5EF4-FFF2-40B4-BE49-F238E27FC236}">
              <a16:creationId xmlns:a16="http://schemas.microsoft.com/office/drawing/2014/main" id="{14397888-45A3-4479-A2FE-6CFAD7A96787}"/>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5" name="PoljeZBesedilom 2">
          <a:extLst>
            <a:ext uri="{FF2B5EF4-FFF2-40B4-BE49-F238E27FC236}">
              <a16:creationId xmlns:a16="http://schemas.microsoft.com/office/drawing/2014/main" id="{FAE4DA7D-19B1-4443-8B24-C4A092B8ABC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6" name="PoljeZBesedilom 2">
          <a:extLst>
            <a:ext uri="{FF2B5EF4-FFF2-40B4-BE49-F238E27FC236}">
              <a16:creationId xmlns:a16="http://schemas.microsoft.com/office/drawing/2014/main" id="{6174FFF5-6372-44CF-86DA-A32A0815BC32}"/>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7" name="PoljeZBesedilom 2">
          <a:extLst>
            <a:ext uri="{FF2B5EF4-FFF2-40B4-BE49-F238E27FC236}">
              <a16:creationId xmlns:a16="http://schemas.microsoft.com/office/drawing/2014/main" id="{8CABBF61-919B-4388-98B1-E2CB7A3F3599}"/>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278" name="PoljeZBesedilom 2">
          <a:extLst>
            <a:ext uri="{FF2B5EF4-FFF2-40B4-BE49-F238E27FC236}">
              <a16:creationId xmlns:a16="http://schemas.microsoft.com/office/drawing/2014/main" id="{F6FAE464-BABA-4F1D-A71D-B8640619EB3C}"/>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79" name="PoljeZBesedilom 1278">
          <a:extLst>
            <a:ext uri="{FF2B5EF4-FFF2-40B4-BE49-F238E27FC236}">
              <a16:creationId xmlns:a16="http://schemas.microsoft.com/office/drawing/2014/main" id="{AB0BAEEF-7C44-4A0D-9227-06391196F875}"/>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0" name="PoljeZBesedilom 1279">
          <a:extLst>
            <a:ext uri="{FF2B5EF4-FFF2-40B4-BE49-F238E27FC236}">
              <a16:creationId xmlns:a16="http://schemas.microsoft.com/office/drawing/2014/main" id="{398EEC95-1B42-47BC-988D-BFAA7940894B}"/>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1" name="PoljeZBesedilom 1280">
          <a:extLst>
            <a:ext uri="{FF2B5EF4-FFF2-40B4-BE49-F238E27FC236}">
              <a16:creationId xmlns:a16="http://schemas.microsoft.com/office/drawing/2014/main" id="{1AC52632-7FD3-4AB3-90BE-148112C499C6}"/>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2" name="PoljeZBesedilom 1281">
          <a:extLst>
            <a:ext uri="{FF2B5EF4-FFF2-40B4-BE49-F238E27FC236}">
              <a16:creationId xmlns:a16="http://schemas.microsoft.com/office/drawing/2014/main" id="{95ADDE43-6F29-42DC-8E76-9D076A2DAE71}"/>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3" name="PoljeZBesedilom 1282">
          <a:extLst>
            <a:ext uri="{FF2B5EF4-FFF2-40B4-BE49-F238E27FC236}">
              <a16:creationId xmlns:a16="http://schemas.microsoft.com/office/drawing/2014/main" id="{E5FBB7F1-30C2-48C6-B948-7CE377D77B33}"/>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4" name="PoljeZBesedilom 1283">
          <a:extLst>
            <a:ext uri="{FF2B5EF4-FFF2-40B4-BE49-F238E27FC236}">
              <a16:creationId xmlns:a16="http://schemas.microsoft.com/office/drawing/2014/main" id="{413C0BC3-95C1-4878-AB5F-1BDF0D0F07AA}"/>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285" name="PoljeZBesedilom 2">
          <a:extLst>
            <a:ext uri="{FF2B5EF4-FFF2-40B4-BE49-F238E27FC236}">
              <a16:creationId xmlns:a16="http://schemas.microsoft.com/office/drawing/2014/main" id="{4660E24A-A41C-4162-B6BB-5CA4401A9D42}"/>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86" name="PoljeZBesedilom 2">
          <a:extLst>
            <a:ext uri="{FF2B5EF4-FFF2-40B4-BE49-F238E27FC236}">
              <a16:creationId xmlns:a16="http://schemas.microsoft.com/office/drawing/2014/main" id="{41EB7DE2-378A-46FE-9A04-248345F0BAA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87" name="PoljeZBesedilom 2">
          <a:extLst>
            <a:ext uri="{FF2B5EF4-FFF2-40B4-BE49-F238E27FC236}">
              <a16:creationId xmlns:a16="http://schemas.microsoft.com/office/drawing/2014/main" id="{E8C1C2B5-8688-4694-8242-29F84187604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88" name="PoljeZBesedilom 2">
          <a:extLst>
            <a:ext uri="{FF2B5EF4-FFF2-40B4-BE49-F238E27FC236}">
              <a16:creationId xmlns:a16="http://schemas.microsoft.com/office/drawing/2014/main" id="{9F20E5B3-2787-4302-B32E-56F039A2175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89" name="PoljeZBesedilom 2">
          <a:extLst>
            <a:ext uri="{FF2B5EF4-FFF2-40B4-BE49-F238E27FC236}">
              <a16:creationId xmlns:a16="http://schemas.microsoft.com/office/drawing/2014/main" id="{F519C0FF-BD86-4D37-8BB0-32623609F6A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0" name="PoljeZBesedilom 2">
          <a:extLst>
            <a:ext uri="{FF2B5EF4-FFF2-40B4-BE49-F238E27FC236}">
              <a16:creationId xmlns:a16="http://schemas.microsoft.com/office/drawing/2014/main" id="{356A2198-AE8A-443A-85BB-ECC3BBA3B62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1" name="PoljeZBesedilom 2">
          <a:extLst>
            <a:ext uri="{FF2B5EF4-FFF2-40B4-BE49-F238E27FC236}">
              <a16:creationId xmlns:a16="http://schemas.microsoft.com/office/drawing/2014/main" id="{08770B32-D8BE-4E38-9A26-46F7A2F2DCA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2" name="PoljeZBesedilom 2">
          <a:extLst>
            <a:ext uri="{FF2B5EF4-FFF2-40B4-BE49-F238E27FC236}">
              <a16:creationId xmlns:a16="http://schemas.microsoft.com/office/drawing/2014/main" id="{7888C9C7-6D74-41A2-A409-FBB5AAE1FCD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3" name="PoljeZBesedilom 2">
          <a:extLst>
            <a:ext uri="{FF2B5EF4-FFF2-40B4-BE49-F238E27FC236}">
              <a16:creationId xmlns:a16="http://schemas.microsoft.com/office/drawing/2014/main" id="{A603952C-371B-41D8-9639-9BA332C7EE39}"/>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4" name="PoljeZBesedilom 2">
          <a:extLst>
            <a:ext uri="{FF2B5EF4-FFF2-40B4-BE49-F238E27FC236}">
              <a16:creationId xmlns:a16="http://schemas.microsoft.com/office/drawing/2014/main" id="{5DC68746-2450-4800-9B61-1120161383E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295" name="PoljeZBesedilom 2">
          <a:extLst>
            <a:ext uri="{FF2B5EF4-FFF2-40B4-BE49-F238E27FC236}">
              <a16:creationId xmlns:a16="http://schemas.microsoft.com/office/drawing/2014/main" id="{359B85BB-E35C-4412-B6AC-3CC967FEB3B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96" name="PoljeZBesedilom 2">
          <a:extLst>
            <a:ext uri="{FF2B5EF4-FFF2-40B4-BE49-F238E27FC236}">
              <a16:creationId xmlns:a16="http://schemas.microsoft.com/office/drawing/2014/main" id="{E54E8B7C-629F-48FA-B41D-F3483289898C}"/>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97" name="PoljeZBesedilom 2">
          <a:extLst>
            <a:ext uri="{FF2B5EF4-FFF2-40B4-BE49-F238E27FC236}">
              <a16:creationId xmlns:a16="http://schemas.microsoft.com/office/drawing/2014/main" id="{84A93374-E65A-418E-B15C-748D040DDFC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98" name="PoljeZBesedilom 2">
          <a:extLst>
            <a:ext uri="{FF2B5EF4-FFF2-40B4-BE49-F238E27FC236}">
              <a16:creationId xmlns:a16="http://schemas.microsoft.com/office/drawing/2014/main" id="{E71E43EE-8294-44AC-8AFC-BA6DEDDC0F64}"/>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299" name="PoljeZBesedilom 2">
          <a:extLst>
            <a:ext uri="{FF2B5EF4-FFF2-40B4-BE49-F238E27FC236}">
              <a16:creationId xmlns:a16="http://schemas.microsoft.com/office/drawing/2014/main" id="{51B0AEB2-E175-43FA-9DB1-4C293DCD7EA5}"/>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0" name="PoljeZBesedilom 2">
          <a:extLst>
            <a:ext uri="{FF2B5EF4-FFF2-40B4-BE49-F238E27FC236}">
              <a16:creationId xmlns:a16="http://schemas.microsoft.com/office/drawing/2014/main" id="{F5B6AE89-55B6-4A8F-B257-A7D3C42FFD2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1" name="PoljeZBesedilom 2">
          <a:extLst>
            <a:ext uri="{FF2B5EF4-FFF2-40B4-BE49-F238E27FC236}">
              <a16:creationId xmlns:a16="http://schemas.microsoft.com/office/drawing/2014/main" id="{E35F7AF1-AF33-4C6A-815A-56420951038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2" name="PoljeZBesedilom 2">
          <a:extLst>
            <a:ext uri="{FF2B5EF4-FFF2-40B4-BE49-F238E27FC236}">
              <a16:creationId xmlns:a16="http://schemas.microsoft.com/office/drawing/2014/main" id="{D2D628B9-12CB-4794-ADF8-6DD29385A45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3" name="PoljeZBesedilom 2">
          <a:extLst>
            <a:ext uri="{FF2B5EF4-FFF2-40B4-BE49-F238E27FC236}">
              <a16:creationId xmlns:a16="http://schemas.microsoft.com/office/drawing/2014/main" id="{47FEF358-3C8A-45DE-A38E-B1109769F21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4" name="PoljeZBesedilom 2">
          <a:extLst>
            <a:ext uri="{FF2B5EF4-FFF2-40B4-BE49-F238E27FC236}">
              <a16:creationId xmlns:a16="http://schemas.microsoft.com/office/drawing/2014/main" id="{67F1F916-CF78-4027-99DE-9F982D54E4E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5" name="PoljeZBesedilom 2">
          <a:extLst>
            <a:ext uri="{FF2B5EF4-FFF2-40B4-BE49-F238E27FC236}">
              <a16:creationId xmlns:a16="http://schemas.microsoft.com/office/drawing/2014/main" id="{6E6B6902-CF04-4E75-9C12-FF9445486AA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6" name="PoljeZBesedilom 2">
          <a:extLst>
            <a:ext uri="{FF2B5EF4-FFF2-40B4-BE49-F238E27FC236}">
              <a16:creationId xmlns:a16="http://schemas.microsoft.com/office/drawing/2014/main" id="{173E8758-5EF4-4421-8CBA-427BB4ADA80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7" name="PoljeZBesedilom 2">
          <a:extLst>
            <a:ext uri="{FF2B5EF4-FFF2-40B4-BE49-F238E27FC236}">
              <a16:creationId xmlns:a16="http://schemas.microsoft.com/office/drawing/2014/main" id="{2E33106F-5D38-4524-BEBE-C411C2DBE45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8" name="PoljeZBesedilom 2">
          <a:extLst>
            <a:ext uri="{FF2B5EF4-FFF2-40B4-BE49-F238E27FC236}">
              <a16:creationId xmlns:a16="http://schemas.microsoft.com/office/drawing/2014/main" id="{0E07AF33-F17D-4079-A9A2-B600399DEDC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09" name="PoljeZBesedilom 2">
          <a:extLst>
            <a:ext uri="{FF2B5EF4-FFF2-40B4-BE49-F238E27FC236}">
              <a16:creationId xmlns:a16="http://schemas.microsoft.com/office/drawing/2014/main" id="{A0CF63BD-9CD0-414E-8D23-80859540D10F}"/>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10" name="PoljeZBesedilom 1309">
          <a:extLst>
            <a:ext uri="{FF2B5EF4-FFF2-40B4-BE49-F238E27FC236}">
              <a16:creationId xmlns:a16="http://schemas.microsoft.com/office/drawing/2014/main" id="{4960328D-B327-4C74-A9EB-D5FACCEA13C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11" name="PoljeZBesedilom 1310">
          <a:extLst>
            <a:ext uri="{FF2B5EF4-FFF2-40B4-BE49-F238E27FC236}">
              <a16:creationId xmlns:a16="http://schemas.microsoft.com/office/drawing/2014/main" id="{213B516F-565A-46C4-8171-B8BD60A6FE7A}"/>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12" name="PoljeZBesedilom 2">
          <a:extLst>
            <a:ext uri="{FF2B5EF4-FFF2-40B4-BE49-F238E27FC236}">
              <a16:creationId xmlns:a16="http://schemas.microsoft.com/office/drawing/2014/main" id="{875882C2-75BC-4E8D-9A50-8A2FE3E796AA}"/>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13" name="PoljeZBesedilom 2">
          <a:extLst>
            <a:ext uri="{FF2B5EF4-FFF2-40B4-BE49-F238E27FC236}">
              <a16:creationId xmlns:a16="http://schemas.microsoft.com/office/drawing/2014/main" id="{D626C97F-BF38-44B1-B2E1-AB2FA9265DA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14" name="PoljeZBesedilom 2">
          <a:extLst>
            <a:ext uri="{FF2B5EF4-FFF2-40B4-BE49-F238E27FC236}">
              <a16:creationId xmlns:a16="http://schemas.microsoft.com/office/drawing/2014/main" id="{589E1A38-7E6D-4C36-8D4F-31D7EE375537}"/>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15" name="PoljeZBesedilom 2">
          <a:extLst>
            <a:ext uri="{FF2B5EF4-FFF2-40B4-BE49-F238E27FC236}">
              <a16:creationId xmlns:a16="http://schemas.microsoft.com/office/drawing/2014/main" id="{1263CFC5-EBA4-4C15-A5D0-8EF183C984A0}"/>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16" name="PoljeZBesedilom 2">
          <a:extLst>
            <a:ext uri="{FF2B5EF4-FFF2-40B4-BE49-F238E27FC236}">
              <a16:creationId xmlns:a16="http://schemas.microsoft.com/office/drawing/2014/main" id="{EBCD9E90-9A4D-474D-98DF-1E0DB9F93CDE}"/>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17" name="PoljeZBesedilom 2">
          <a:extLst>
            <a:ext uri="{FF2B5EF4-FFF2-40B4-BE49-F238E27FC236}">
              <a16:creationId xmlns:a16="http://schemas.microsoft.com/office/drawing/2014/main" id="{E4A5FF03-01CD-4D03-83FE-BEE790C960C6}"/>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18" name="PoljeZBesedilom 2">
          <a:extLst>
            <a:ext uri="{FF2B5EF4-FFF2-40B4-BE49-F238E27FC236}">
              <a16:creationId xmlns:a16="http://schemas.microsoft.com/office/drawing/2014/main" id="{82398936-DE3E-4B71-B236-5032C0DDAD2B}"/>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19" name="PoljeZBesedilom 2">
          <a:extLst>
            <a:ext uri="{FF2B5EF4-FFF2-40B4-BE49-F238E27FC236}">
              <a16:creationId xmlns:a16="http://schemas.microsoft.com/office/drawing/2014/main" id="{0F04797E-5166-4A6F-97E1-88628030E8D9}"/>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0" name="PoljeZBesedilom 2">
          <a:extLst>
            <a:ext uri="{FF2B5EF4-FFF2-40B4-BE49-F238E27FC236}">
              <a16:creationId xmlns:a16="http://schemas.microsoft.com/office/drawing/2014/main" id="{6D3BA41B-781B-4377-B800-F9F3F3F1A0E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1" name="PoljeZBesedilom 2">
          <a:extLst>
            <a:ext uri="{FF2B5EF4-FFF2-40B4-BE49-F238E27FC236}">
              <a16:creationId xmlns:a16="http://schemas.microsoft.com/office/drawing/2014/main" id="{8EC2B53D-D8B5-407B-AFC8-07EAED091C58}"/>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2" name="PoljeZBesedilom 2">
          <a:extLst>
            <a:ext uri="{FF2B5EF4-FFF2-40B4-BE49-F238E27FC236}">
              <a16:creationId xmlns:a16="http://schemas.microsoft.com/office/drawing/2014/main" id="{07C2F6E7-CCC0-424E-A442-7002A467EBF8}"/>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3" name="PoljeZBesedilom 2">
          <a:extLst>
            <a:ext uri="{FF2B5EF4-FFF2-40B4-BE49-F238E27FC236}">
              <a16:creationId xmlns:a16="http://schemas.microsoft.com/office/drawing/2014/main" id="{5857F20F-108A-4C78-90E5-AA90A5F0C2A7}"/>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4" name="PoljeZBesedilom 2">
          <a:extLst>
            <a:ext uri="{FF2B5EF4-FFF2-40B4-BE49-F238E27FC236}">
              <a16:creationId xmlns:a16="http://schemas.microsoft.com/office/drawing/2014/main" id="{F1720B1D-2DEE-4F43-8415-2E0BD8FA0298}"/>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5" name="PoljeZBesedilom 2">
          <a:extLst>
            <a:ext uri="{FF2B5EF4-FFF2-40B4-BE49-F238E27FC236}">
              <a16:creationId xmlns:a16="http://schemas.microsoft.com/office/drawing/2014/main" id="{46EA09DE-36F0-4885-BD4A-1735C316306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6" name="PoljeZBesedilom 2">
          <a:extLst>
            <a:ext uri="{FF2B5EF4-FFF2-40B4-BE49-F238E27FC236}">
              <a16:creationId xmlns:a16="http://schemas.microsoft.com/office/drawing/2014/main" id="{51AB575A-A2E9-411A-8F57-4A12A034DB74}"/>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7" name="PoljeZBesedilom 2">
          <a:extLst>
            <a:ext uri="{FF2B5EF4-FFF2-40B4-BE49-F238E27FC236}">
              <a16:creationId xmlns:a16="http://schemas.microsoft.com/office/drawing/2014/main" id="{4C282A85-76AE-47BC-A926-A3A1E73F8C81}"/>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8" name="PoljeZBesedilom 2">
          <a:extLst>
            <a:ext uri="{FF2B5EF4-FFF2-40B4-BE49-F238E27FC236}">
              <a16:creationId xmlns:a16="http://schemas.microsoft.com/office/drawing/2014/main" id="{58FEBB94-C15B-4493-A045-590BF2FE5C8E}"/>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29" name="PoljeZBesedilom 2">
          <a:extLst>
            <a:ext uri="{FF2B5EF4-FFF2-40B4-BE49-F238E27FC236}">
              <a16:creationId xmlns:a16="http://schemas.microsoft.com/office/drawing/2014/main" id="{0D1BD1EB-2219-4D30-9C41-A735EBFFED4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30" name="PoljeZBesedilom 2">
          <a:extLst>
            <a:ext uri="{FF2B5EF4-FFF2-40B4-BE49-F238E27FC236}">
              <a16:creationId xmlns:a16="http://schemas.microsoft.com/office/drawing/2014/main" id="{E4FACFA0-A1C3-4068-B28B-859A7C8B0FB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31" name="PoljeZBesedilom 2">
          <a:extLst>
            <a:ext uri="{FF2B5EF4-FFF2-40B4-BE49-F238E27FC236}">
              <a16:creationId xmlns:a16="http://schemas.microsoft.com/office/drawing/2014/main" id="{AE20C226-2014-4C8E-8D88-3F1DF96432A0}"/>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32" name="PoljeZBesedilom 2">
          <a:extLst>
            <a:ext uri="{FF2B5EF4-FFF2-40B4-BE49-F238E27FC236}">
              <a16:creationId xmlns:a16="http://schemas.microsoft.com/office/drawing/2014/main" id="{7928CED1-B499-4F96-B474-6B76D1A6CFAA}"/>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3" name="PoljeZBesedilom 1332">
          <a:extLst>
            <a:ext uri="{FF2B5EF4-FFF2-40B4-BE49-F238E27FC236}">
              <a16:creationId xmlns:a16="http://schemas.microsoft.com/office/drawing/2014/main" id="{F4846CA9-927E-46BC-8A87-10FC72A4D678}"/>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4" name="PoljeZBesedilom 1333">
          <a:extLst>
            <a:ext uri="{FF2B5EF4-FFF2-40B4-BE49-F238E27FC236}">
              <a16:creationId xmlns:a16="http://schemas.microsoft.com/office/drawing/2014/main" id="{FAC407E6-E21A-4A3B-861C-053905559BDA}"/>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5" name="PoljeZBesedilom 1334">
          <a:extLst>
            <a:ext uri="{FF2B5EF4-FFF2-40B4-BE49-F238E27FC236}">
              <a16:creationId xmlns:a16="http://schemas.microsoft.com/office/drawing/2014/main" id="{908FA6BD-4946-4469-B74D-7DCDDF8C1629}"/>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6" name="PoljeZBesedilom 1335">
          <a:extLst>
            <a:ext uri="{FF2B5EF4-FFF2-40B4-BE49-F238E27FC236}">
              <a16:creationId xmlns:a16="http://schemas.microsoft.com/office/drawing/2014/main" id="{3D175ECC-C5F2-40B4-BF78-2CE546F9E509}"/>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7" name="PoljeZBesedilom 1336">
          <a:extLst>
            <a:ext uri="{FF2B5EF4-FFF2-40B4-BE49-F238E27FC236}">
              <a16:creationId xmlns:a16="http://schemas.microsoft.com/office/drawing/2014/main" id="{F80C70C8-AA41-4BD6-8DA6-EF0B821DA8C5}"/>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338" name="PoljeZBesedilom 1337">
          <a:extLst>
            <a:ext uri="{FF2B5EF4-FFF2-40B4-BE49-F238E27FC236}">
              <a16:creationId xmlns:a16="http://schemas.microsoft.com/office/drawing/2014/main" id="{70D9BBBA-1AB6-4A28-8B71-4A6432A80B0D}"/>
            </a:ext>
          </a:extLst>
        </xdr:cNvPr>
        <xdr:cNvSpPr txBox="1"/>
      </xdr:nvSpPr>
      <xdr:spPr>
        <a:xfrm>
          <a:off x="58978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39" name="PoljeZBesedilom 2">
          <a:extLst>
            <a:ext uri="{FF2B5EF4-FFF2-40B4-BE49-F238E27FC236}">
              <a16:creationId xmlns:a16="http://schemas.microsoft.com/office/drawing/2014/main" id="{312936F0-E9A1-4E40-A07A-24952872D657}"/>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340" name="PoljeZBesedilom 2">
          <a:extLst>
            <a:ext uri="{FF2B5EF4-FFF2-40B4-BE49-F238E27FC236}">
              <a16:creationId xmlns:a16="http://schemas.microsoft.com/office/drawing/2014/main" id="{285F5A65-DFB5-4B3A-8A61-89CAC09E2E54}"/>
            </a:ext>
          </a:extLst>
        </xdr:cNvPr>
        <xdr:cNvSpPr txBox="1"/>
      </xdr:nvSpPr>
      <xdr:spPr>
        <a:xfrm>
          <a:off x="59930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74359"/>
    <xdr:sp macro="" textlink="">
      <xdr:nvSpPr>
        <xdr:cNvPr id="1341" name="PoljeZBesedilom 2">
          <a:extLst>
            <a:ext uri="{FF2B5EF4-FFF2-40B4-BE49-F238E27FC236}">
              <a16:creationId xmlns:a16="http://schemas.microsoft.com/office/drawing/2014/main" id="{A82B5426-6D30-4BE1-A753-9623613D44D2}"/>
            </a:ext>
          </a:extLst>
        </xdr:cNvPr>
        <xdr:cNvSpPr txBox="1"/>
      </xdr:nvSpPr>
      <xdr:spPr>
        <a:xfrm>
          <a:off x="3530491" y="4250131"/>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2" name="PoljeZBesedilom 2">
          <a:extLst>
            <a:ext uri="{FF2B5EF4-FFF2-40B4-BE49-F238E27FC236}">
              <a16:creationId xmlns:a16="http://schemas.microsoft.com/office/drawing/2014/main" id="{B0E527C1-2DBC-40D1-8EE6-5281FE46D60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3" name="PoljeZBesedilom 2">
          <a:extLst>
            <a:ext uri="{FF2B5EF4-FFF2-40B4-BE49-F238E27FC236}">
              <a16:creationId xmlns:a16="http://schemas.microsoft.com/office/drawing/2014/main" id="{4E299D49-0EED-427E-B6B8-EE51408F8CF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4" name="PoljeZBesedilom 2">
          <a:extLst>
            <a:ext uri="{FF2B5EF4-FFF2-40B4-BE49-F238E27FC236}">
              <a16:creationId xmlns:a16="http://schemas.microsoft.com/office/drawing/2014/main" id="{FB8D211F-B519-4BCD-BDDA-4163E5C57F5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5" name="PoljeZBesedilom 2">
          <a:extLst>
            <a:ext uri="{FF2B5EF4-FFF2-40B4-BE49-F238E27FC236}">
              <a16:creationId xmlns:a16="http://schemas.microsoft.com/office/drawing/2014/main" id="{512DC8F4-84E2-40CD-AFE5-9092C574A42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6" name="PoljeZBesedilom 2">
          <a:extLst>
            <a:ext uri="{FF2B5EF4-FFF2-40B4-BE49-F238E27FC236}">
              <a16:creationId xmlns:a16="http://schemas.microsoft.com/office/drawing/2014/main" id="{9E87AB5F-853F-4B20-862D-633A867FD8B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7" name="PoljeZBesedilom 2">
          <a:extLst>
            <a:ext uri="{FF2B5EF4-FFF2-40B4-BE49-F238E27FC236}">
              <a16:creationId xmlns:a16="http://schemas.microsoft.com/office/drawing/2014/main" id="{0F9A74F5-FD61-4BF6-A90C-E9C615AF4D7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8" name="PoljeZBesedilom 2">
          <a:extLst>
            <a:ext uri="{FF2B5EF4-FFF2-40B4-BE49-F238E27FC236}">
              <a16:creationId xmlns:a16="http://schemas.microsoft.com/office/drawing/2014/main" id="{4CD790A3-BB16-4332-AC02-941C58AF6D5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49" name="PoljeZBesedilom 2">
          <a:extLst>
            <a:ext uri="{FF2B5EF4-FFF2-40B4-BE49-F238E27FC236}">
              <a16:creationId xmlns:a16="http://schemas.microsoft.com/office/drawing/2014/main" id="{5B47A54C-E069-41BF-B47D-3A823B4C197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0" name="PoljeZBesedilom 2">
          <a:extLst>
            <a:ext uri="{FF2B5EF4-FFF2-40B4-BE49-F238E27FC236}">
              <a16:creationId xmlns:a16="http://schemas.microsoft.com/office/drawing/2014/main" id="{0A656645-62F2-4401-B0F3-CD47236A75B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1" name="PoljeZBesedilom 2">
          <a:extLst>
            <a:ext uri="{FF2B5EF4-FFF2-40B4-BE49-F238E27FC236}">
              <a16:creationId xmlns:a16="http://schemas.microsoft.com/office/drawing/2014/main" id="{F69FFB0D-DEAB-42FE-8ABE-76A48163C34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52" name="PoljeZBesedilom 2">
          <a:extLst>
            <a:ext uri="{FF2B5EF4-FFF2-40B4-BE49-F238E27FC236}">
              <a16:creationId xmlns:a16="http://schemas.microsoft.com/office/drawing/2014/main" id="{5F544E3D-2B19-40C0-BD7E-1FD75D23BCA5}"/>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53" name="PoljeZBesedilom 2">
          <a:extLst>
            <a:ext uri="{FF2B5EF4-FFF2-40B4-BE49-F238E27FC236}">
              <a16:creationId xmlns:a16="http://schemas.microsoft.com/office/drawing/2014/main" id="{CDE6B8D1-9A28-4E01-BB3E-F3A102FC174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54" name="PoljeZBesedilom 2">
          <a:extLst>
            <a:ext uri="{FF2B5EF4-FFF2-40B4-BE49-F238E27FC236}">
              <a16:creationId xmlns:a16="http://schemas.microsoft.com/office/drawing/2014/main" id="{C19B3DB1-711D-4AF0-B949-D7EC95A556E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55" name="PoljeZBesedilom 2">
          <a:extLst>
            <a:ext uri="{FF2B5EF4-FFF2-40B4-BE49-F238E27FC236}">
              <a16:creationId xmlns:a16="http://schemas.microsoft.com/office/drawing/2014/main" id="{D5672346-8BF4-4DE2-B8E2-E93A13AB13EE}"/>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6" name="PoljeZBesedilom 2">
          <a:extLst>
            <a:ext uri="{FF2B5EF4-FFF2-40B4-BE49-F238E27FC236}">
              <a16:creationId xmlns:a16="http://schemas.microsoft.com/office/drawing/2014/main" id="{3A1D6CA2-BF94-42D7-B4E3-35229BBF102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7" name="PoljeZBesedilom 2">
          <a:extLst>
            <a:ext uri="{FF2B5EF4-FFF2-40B4-BE49-F238E27FC236}">
              <a16:creationId xmlns:a16="http://schemas.microsoft.com/office/drawing/2014/main" id="{6884C782-E3A7-44EE-A5A1-3CF2DAC7506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8" name="PoljeZBesedilom 2">
          <a:extLst>
            <a:ext uri="{FF2B5EF4-FFF2-40B4-BE49-F238E27FC236}">
              <a16:creationId xmlns:a16="http://schemas.microsoft.com/office/drawing/2014/main" id="{A0CE0635-D827-4978-810A-70CA510579C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59" name="PoljeZBesedilom 2">
          <a:extLst>
            <a:ext uri="{FF2B5EF4-FFF2-40B4-BE49-F238E27FC236}">
              <a16:creationId xmlns:a16="http://schemas.microsoft.com/office/drawing/2014/main" id="{166C49B5-1D4C-49A8-BC11-5BB763CC439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0" name="PoljeZBesedilom 2">
          <a:extLst>
            <a:ext uri="{FF2B5EF4-FFF2-40B4-BE49-F238E27FC236}">
              <a16:creationId xmlns:a16="http://schemas.microsoft.com/office/drawing/2014/main" id="{EF7C6FF3-94B1-4721-B71E-597E935C1B4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1" name="PoljeZBesedilom 2">
          <a:extLst>
            <a:ext uri="{FF2B5EF4-FFF2-40B4-BE49-F238E27FC236}">
              <a16:creationId xmlns:a16="http://schemas.microsoft.com/office/drawing/2014/main" id="{EA808921-B14C-41F1-962C-260B0A95347C}"/>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2" name="PoljeZBesedilom 2">
          <a:extLst>
            <a:ext uri="{FF2B5EF4-FFF2-40B4-BE49-F238E27FC236}">
              <a16:creationId xmlns:a16="http://schemas.microsoft.com/office/drawing/2014/main" id="{7578A3C6-867D-4059-B17A-9060E6BC24B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3" name="PoljeZBesedilom 2">
          <a:extLst>
            <a:ext uri="{FF2B5EF4-FFF2-40B4-BE49-F238E27FC236}">
              <a16:creationId xmlns:a16="http://schemas.microsoft.com/office/drawing/2014/main" id="{E138DB3C-C007-4E7B-86A3-5130A0DC505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4" name="PoljeZBesedilom 2">
          <a:extLst>
            <a:ext uri="{FF2B5EF4-FFF2-40B4-BE49-F238E27FC236}">
              <a16:creationId xmlns:a16="http://schemas.microsoft.com/office/drawing/2014/main" id="{65ECECFD-326B-4DC1-8EC6-6F46F8E547FE}"/>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365" name="PoljeZBesedilom 2">
          <a:extLst>
            <a:ext uri="{FF2B5EF4-FFF2-40B4-BE49-F238E27FC236}">
              <a16:creationId xmlns:a16="http://schemas.microsoft.com/office/drawing/2014/main" id="{FFA99AB3-098C-47CC-A92B-615FBC6D129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66" name="PoljeZBesedilom 1365">
          <a:extLst>
            <a:ext uri="{FF2B5EF4-FFF2-40B4-BE49-F238E27FC236}">
              <a16:creationId xmlns:a16="http://schemas.microsoft.com/office/drawing/2014/main" id="{E6EE9ABC-E8D8-49DD-8FA8-C57C6A4B5291}"/>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67" name="PoljeZBesedilom 1366">
          <a:extLst>
            <a:ext uri="{FF2B5EF4-FFF2-40B4-BE49-F238E27FC236}">
              <a16:creationId xmlns:a16="http://schemas.microsoft.com/office/drawing/2014/main" id="{D456CF25-378D-448E-A349-99321ED6C15E}"/>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68" name="PoljeZBesedilom 2">
          <a:extLst>
            <a:ext uri="{FF2B5EF4-FFF2-40B4-BE49-F238E27FC236}">
              <a16:creationId xmlns:a16="http://schemas.microsoft.com/office/drawing/2014/main" id="{3EA95379-2347-48AD-B166-E0C6E670077C}"/>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69" name="PoljeZBesedilom 1368">
          <a:extLst>
            <a:ext uri="{FF2B5EF4-FFF2-40B4-BE49-F238E27FC236}">
              <a16:creationId xmlns:a16="http://schemas.microsoft.com/office/drawing/2014/main" id="{6BD40767-510D-420B-A7C2-11A3267D86C7}"/>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70" name="PoljeZBesedilom 1369">
          <a:extLst>
            <a:ext uri="{FF2B5EF4-FFF2-40B4-BE49-F238E27FC236}">
              <a16:creationId xmlns:a16="http://schemas.microsoft.com/office/drawing/2014/main" id="{ED5614D2-7438-4C2D-983B-5E026B97D6E1}"/>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71" name="PoljeZBesedilom 2">
          <a:extLst>
            <a:ext uri="{FF2B5EF4-FFF2-40B4-BE49-F238E27FC236}">
              <a16:creationId xmlns:a16="http://schemas.microsoft.com/office/drawing/2014/main" id="{5D843D81-48FF-48E2-ACB8-3D5390B0B47F}"/>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72" name="PoljeZBesedilom 1371">
          <a:extLst>
            <a:ext uri="{FF2B5EF4-FFF2-40B4-BE49-F238E27FC236}">
              <a16:creationId xmlns:a16="http://schemas.microsoft.com/office/drawing/2014/main" id="{F41E9E3F-F8D3-4327-8EB5-6C5BFF51B62D}"/>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73" name="PoljeZBesedilom 1372">
          <a:extLst>
            <a:ext uri="{FF2B5EF4-FFF2-40B4-BE49-F238E27FC236}">
              <a16:creationId xmlns:a16="http://schemas.microsoft.com/office/drawing/2014/main" id="{EE4A4752-647E-4396-90FD-2A59D59BEEB8}"/>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374" name="PoljeZBesedilom 2">
          <a:extLst>
            <a:ext uri="{FF2B5EF4-FFF2-40B4-BE49-F238E27FC236}">
              <a16:creationId xmlns:a16="http://schemas.microsoft.com/office/drawing/2014/main" id="{746920DF-34C2-489E-A0ED-173CA689C743}"/>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75" name="PoljeZBesedilom 2">
          <a:extLst>
            <a:ext uri="{FF2B5EF4-FFF2-40B4-BE49-F238E27FC236}">
              <a16:creationId xmlns:a16="http://schemas.microsoft.com/office/drawing/2014/main" id="{EFBEE277-B70E-499B-BD4F-9402FD28E50F}"/>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76" name="PoljeZBesedilom 2">
          <a:extLst>
            <a:ext uri="{FF2B5EF4-FFF2-40B4-BE49-F238E27FC236}">
              <a16:creationId xmlns:a16="http://schemas.microsoft.com/office/drawing/2014/main" id="{1CB344A0-5C51-4E2B-BD7B-92E12FCDD3CB}"/>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77" name="PoljeZBesedilom 2">
          <a:extLst>
            <a:ext uri="{FF2B5EF4-FFF2-40B4-BE49-F238E27FC236}">
              <a16:creationId xmlns:a16="http://schemas.microsoft.com/office/drawing/2014/main" id="{C9EA7729-05E9-4595-8608-58CC91A095AE}"/>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78" name="PoljeZBesedilom 2">
          <a:extLst>
            <a:ext uri="{FF2B5EF4-FFF2-40B4-BE49-F238E27FC236}">
              <a16:creationId xmlns:a16="http://schemas.microsoft.com/office/drawing/2014/main" id="{50DB06C0-CCD8-401F-8671-A40B363BA4F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79" name="PoljeZBesedilom 2">
          <a:extLst>
            <a:ext uri="{FF2B5EF4-FFF2-40B4-BE49-F238E27FC236}">
              <a16:creationId xmlns:a16="http://schemas.microsoft.com/office/drawing/2014/main" id="{D13B45FD-85B2-4BA8-8E2D-6C84F794CD3A}"/>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0" name="PoljeZBesedilom 2">
          <a:extLst>
            <a:ext uri="{FF2B5EF4-FFF2-40B4-BE49-F238E27FC236}">
              <a16:creationId xmlns:a16="http://schemas.microsoft.com/office/drawing/2014/main" id="{DEA55024-F837-475E-9965-B9178EC67F21}"/>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1" name="PoljeZBesedilom 2">
          <a:extLst>
            <a:ext uri="{FF2B5EF4-FFF2-40B4-BE49-F238E27FC236}">
              <a16:creationId xmlns:a16="http://schemas.microsoft.com/office/drawing/2014/main" id="{DF04C832-A05D-4E4D-AC34-76F830D65F3D}"/>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2" name="PoljeZBesedilom 2">
          <a:extLst>
            <a:ext uri="{FF2B5EF4-FFF2-40B4-BE49-F238E27FC236}">
              <a16:creationId xmlns:a16="http://schemas.microsoft.com/office/drawing/2014/main" id="{AE47B0F0-3959-4EE3-A394-C432BCBB62AA}"/>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3" name="PoljeZBesedilom 2">
          <a:extLst>
            <a:ext uri="{FF2B5EF4-FFF2-40B4-BE49-F238E27FC236}">
              <a16:creationId xmlns:a16="http://schemas.microsoft.com/office/drawing/2014/main" id="{7E76AB21-5DFC-4461-90C6-518604A6CFF9}"/>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4" name="PoljeZBesedilom 2">
          <a:extLst>
            <a:ext uri="{FF2B5EF4-FFF2-40B4-BE49-F238E27FC236}">
              <a16:creationId xmlns:a16="http://schemas.microsoft.com/office/drawing/2014/main" id="{3C093168-22EF-40B5-9834-E4F6F1577DAC}"/>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5" name="PoljeZBesedilom 2">
          <a:extLst>
            <a:ext uri="{FF2B5EF4-FFF2-40B4-BE49-F238E27FC236}">
              <a16:creationId xmlns:a16="http://schemas.microsoft.com/office/drawing/2014/main" id="{3D1CDECE-FE0F-431E-AE60-FBEF8A15BCBD}"/>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6" name="PoljeZBesedilom 2">
          <a:extLst>
            <a:ext uri="{FF2B5EF4-FFF2-40B4-BE49-F238E27FC236}">
              <a16:creationId xmlns:a16="http://schemas.microsoft.com/office/drawing/2014/main" id="{BD2EF21C-0AFD-417D-8C3D-E4F7A4BB2D44}"/>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7" name="PoljeZBesedilom 2">
          <a:extLst>
            <a:ext uri="{FF2B5EF4-FFF2-40B4-BE49-F238E27FC236}">
              <a16:creationId xmlns:a16="http://schemas.microsoft.com/office/drawing/2014/main" id="{966F51F0-6448-4F43-98A3-9171B4CD453A}"/>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8" name="PoljeZBesedilom 2">
          <a:extLst>
            <a:ext uri="{FF2B5EF4-FFF2-40B4-BE49-F238E27FC236}">
              <a16:creationId xmlns:a16="http://schemas.microsoft.com/office/drawing/2014/main" id="{68F275B0-F871-4686-823A-D21093C8926C}"/>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89" name="PoljeZBesedilom 2">
          <a:extLst>
            <a:ext uri="{FF2B5EF4-FFF2-40B4-BE49-F238E27FC236}">
              <a16:creationId xmlns:a16="http://schemas.microsoft.com/office/drawing/2014/main" id="{C78D75DB-17E8-40DD-8C53-A35C3AA86026}"/>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90" name="PoljeZBesedilom 2">
          <a:extLst>
            <a:ext uri="{FF2B5EF4-FFF2-40B4-BE49-F238E27FC236}">
              <a16:creationId xmlns:a16="http://schemas.microsoft.com/office/drawing/2014/main" id="{C5A625D1-DD67-4430-9A28-C66837209EF3}"/>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91" name="PoljeZBesedilom 2">
          <a:extLst>
            <a:ext uri="{FF2B5EF4-FFF2-40B4-BE49-F238E27FC236}">
              <a16:creationId xmlns:a16="http://schemas.microsoft.com/office/drawing/2014/main" id="{A9C1A50A-7921-465A-87F9-8937C8270EEE}"/>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92" name="PoljeZBesedilom 2">
          <a:extLst>
            <a:ext uri="{FF2B5EF4-FFF2-40B4-BE49-F238E27FC236}">
              <a16:creationId xmlns:a16="http://schemas.microsoft.com/office/drawing/2014/main" id="{3181F2E1-B0CB-4640-9449-7EC705633EBA}"/>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93" name="PoljeZBesedilom 2">
          <a:extLst>
            <a:ext uri="{FF2B5EF4-FFF2-40B4-BE49-F238E27FC236}">
              <a16:creationId xmlns:a16="http://schemas.microsoft.com/office/drawing/2014/main" id="{82E82A61-90A1-4EA8-8522-9139D7FDFBB6}"/>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394" name="PoljeZBesedilom 2">
          <a:extLst>
            <a:ext uri="{FF2B5EF4-FFF2-40B4-BE49-F238E27FC236}">
              <a16:creationId xmlns:a16="http://schemas.microsoft.com/office/drawing/2014/main" id="{4DB71625-774A-4542-93D0-4546843609C7}"/>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95" name="PoljeZBesedilom 2">
          <a:extLst>
            <a:ext uri="{FF2B5EF4-FFF2-40B4-BE49-F238E27FC236}">
              <a16:creationId xmlns:a16="http://schemas.microsoft.com/office/drawing/2014/main" id="{3FA00A9D-59D4-4CAF-912A-E7260B7B2F3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96" name="PoljeZBesedilom 2">
          <a:extLst>
            <a:ext uri="{FF2B5EF4-FFF2-40B4-BE49-F238E27FC236}">
              <a16:creationId xmlns:a16="http://schemas.microsoft.com/office/drawing/2014/main" id="{224A23A4-E1AF-4AC6-8606-757339406A0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97" name="PoljeZBesedilom 2">
          <a:extLst>
            <a:ext uri="{FF2B5EF4-FFF2-40B4-BE49-F238E27FC236}">
              <a16:creationId xmlns:a16="http://schemas.microsoft.com/office/drawing/2014/main" id="{63CDA275-8E07-4389-8B41-BFF564EC0DEC}"/>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98" name="PoljeZBesedilom 2">
          <a:extLst>
            <a:ext uri="{FF2B5EF4-FFF2-40B4-BE49-F238E27FC236}">
              <a16:creationId xmlns:a16="http://schemas.microsoft.com/office/drawing/2014/main" id="{6CC86237-17DF-4EC4-96DD-05892B313170}"/>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399" name="PoljeZBesedilom 2">
          <a:extLst>
            <a:ext uri="{FF2B5EF4-FFF2-40B4-BE49-F238E27FC236}">
              <a16:creationId xmlns:a16="http://schemas.microsoft.com/office/drawing/2014/main" id="{43480414-1E80-4835-A3D5-512F64C440C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00" name="PoljeZBesedilom 2">
          <a:extLst>
            <a:ext uri="{FF2B5EF4-FFF2-40B4-BE49-F238E27FC236}">
              <a16:creationId xmlns:a16="http://schemas.microsoft.com/office/drawing/2014/main" id="{BF7F64AF-1EEE-496E-94B7-90DBBA0778E3}"/>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01" name="PoljeZBesedilom 2">
          <a:extLst>
            <a:ext uri="{FF2B5EF4-FFF2-40B4-BE49-F238E27FC236}">
              <a16:creationId xmlns:a16="http://schemas.microsoft.com/office/drawing/2014/main" id="{0278F003-88A9-4398-B032-14DB42EB6D29}"/>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02" name="PoljeZBesedilom 2">
          <a:extLst>
            <a:ext uri="{FF2B5EF4-FFF2-40B4-BE49-F238E27FC236}">
              <a16:creationId xmlns:a16="http://schemas.microsoft.com/office/drawing/2014/main" id="{B9BD57D9-7797-408F-853A-34F21A58B0C6}"/>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03" name="PoljeZBesedilom 2">
          <a:extLst>
            <a:ext uri="{FF2B5EF4-FFF2-40B4-BE49-F238E27FC236}">
              <a16:creationId xmlns:a16="http://schemas.microsoft.com/office/drawing/2014/main" id="{33A03ED1-6488-4732-94EB-09A056A03485}"/>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04" name="PoljeZBesedilom 2">
          <a:extLst>
            <a:ext uri="{FF2B5EF4-FFF2-40B4-BE49-F238E27FC236}">
              <a16:creationId xmlns:a16="http://schemas.microsoft.com/office/drawing/2014/main" id="{BD4FDD3E-6C6B-46AB-B891-DE8B48A51517}"/>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05" name="PoljeZBesedilom 2">
          <a:extLst>
            <a:ext uri="{FF2B5EF4-FFF2-40B4-BE49-F238E27FC236}">
              <a16:creationId xmlns:a16="http://schemas.microsoft.com/office/drawing/2014/main" id="{7845CB5B-9ABA-41B6-A603-A14991B64137}"/>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06" name="PoljeZBesedilom 2">
          <a:extLst>
            <a:ext uri="{FF2B5EF4-FFF2-40B4-BE49-F238E27FC236}">
              <a16:creationId xmlns:a16="http://schemas.microsoft.com/office/drawing/2014/main" id="{C150B0CA-50C8-44BF-8E32-EFEACB136E1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07" name="PoljeZBesedilom 2">
          <a:extLst>
            <a:ext uri="{FF2B5EF4-FFF2-40B4-BE49-F238E27FC236}">
              <a16:creationId xmlns:a16="http://schemas.microsoft.com/office/drawing/2014/main" id="{3125B7C3-A3D1-4884-BB9E-2298FD6E896A}"/>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08" name="PoljeZBesedilom 2">
          <a:extLst>
            <a:ext uri="{FF2B5EF4-FFF2-40B4-BE49-F238E27FC236}">
              <a16:creationId xmlns:a16="http://schemas.microsoft.com/office/drawing/2014/main" id="{0491D6E3-3F3C-476A-8119-2385A35B0D8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09" name="PoljeZBesedilom 2">
          <a:extLst>
            <a:ext uri="{FF2B5EF4-FFF2-40B4-BE49-F238E27FC236}">
              <a16:creationId xmlns:a16="http://schemas.microsoft.com/office/drawing/2014/main" id="{081ADCFC-B73E-42CE-ACB4-32461DCDBF6D}"/>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0" name="PoljeZBesedilom 2">
          <a:extLst>
            <a:ext uri="{FF2B5EF4-FFF2-40B4-BE49-F238E27FC236}">
              <a16:creationId xmlns:a16="http://schemas.microsoft.com/office/drawing/2014/main" id="{C3A30FEB-CCA4-4466-A147-DBF18540A468}"/>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1" name="PoljeZBesedilom 2">
          <a:extLst>
            <a:ext uri="{FF2B5EF4-FFF2-40B4-BE49-F238E27FC236}">
              <a16:creationId xmlns:a16="http://schemas.microsoft.com/office/drawing/2014/main" id="{0A57292E-5F17-4E48-888A-FF70363EA507}"/>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2" name="PoljeZBesedilom 2">
          <a:extLst>
            <a:ext uri="{FF2B5EF4-FFF2-40B4-BE49-F238E27FC236}">
              <a16:creationId xmlns:a16="http://schemas.microsoft.com/office/drawing/2014/main" id="{9F501013-091E-4F6B-A556-6A8E22C20BED}"/>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3" name="PoljeZBesedilom 2">
          <a:extLst>
            <a:ext uri="{FF2B5EF4-FFF2-40B4-BE49-F238E27FC236}">
              <a16:creationId xmlns:a16="http://schemas.microsoft.com/office/drawing/2014/main" id="{76A1C6F7-0A74-4DB9-A759-EDE54786B37F}"/>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4" name="PoljeZBesedilom 2">
          <a:extLst>
            <a:ext uri="{FF2B5EF4-FFF2-40B4-BE49-F238E27FC236}">
              <a16:creationId xmlns:a16="http://schemas.microsoft.com/office/drawing/2014/main" id="{01A6EAC0-2027-49CA-86A3-41FDEC849D87}"/>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5" name="PoljeZBesedilom 2">
          <a:extLst>
            <a:ext uri="{FF2B5EF4-FFF2-40B4-BE49-F238E27FC236}">
              <a16:creationId xmlns:a16="http://schemas.microsoft.com/office/drawing/2014/main" id="{0D027537-115C-46FF-8E67-AC5737812ED2}"/>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6" name="PoljeZBesedilom 2">
          <a:extLst>
            <a:ext uri="{FF2B5EF4-FFF2-40B4-BE49-F238E27FC236}">
              <a16:creationId xmlns:a16="http://schemas.microsoft.com/office/drawing/2014/main" id="{F8572765-BCDC-4C17-BCD4-3D6A830BD53F}"/>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7" name="PoljeZBesedilom 2">
          <a:extLst>
            <a:ext uri="{FF2B5EF4-FFF2-40B4-BE49-F238E27FC236}">
              <a16:creationId xmlns:a16="http://schemas.microsoft.com/office/drawing/2014/main" id="{7CC0FDBD-4C25-43BB-B4CE-E94B82AF55E2}"/>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8" name="PoljeZBesedilom 2">
          <a:extLst>
            <a:ext uri="{FF2B5EF4-FFF2-40B4-BE49-F238E27FC236}">
              <a16:creationId xmlns:a16="http://schemas.microsoft.com/office/drawing/2014/main" id="{37E15937-17BD-430B-9B57-3529D9E5A212}"/>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19" name="PoljeZBesedilom 2">
          <a:extLst>
            <a:ext uri="{FF2B5EF4-FFF2-40B4-BE49-F238E27FC236}">
              <a16:creationId xmlns:a16="http://schemas.microsoft.com/office/drawing/2014/main" id="{6A8B093D-BFA4-462E-B1E0-DA4F2BE7EEFC}"/>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20" name="PoljeZBesedilom 2">
          <a:extLst>
            <a:ext uri="{FF2B5EF4-FFF2-40B4-BE49-F238E27FC236}">
              <a16:creationId xmlns:a16="http://schemas.microsoft.com/office/drawing/2014/main" id="{96807FDE-13AE-461A-A3F1-A5191B5B1688}"/>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21" name="PoljeZBesedilom 2">
          <a:extLst>
            <a:ext uri="{FF2B5EF4-FFF2-40B4-BE49-F238E27FC236}">
              <a16:creationId xmlns:a16="http://schemas.microsoft.com/office/drawing/2014/main" id="{73165ED2-A24E-4034-859B-EB201C977F9E}"/>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22" name="PoljeZBesedilom 2">
          <a:extLst>
            <a:ext uri="{FF2B5EF4-FFF2-40B4-BE49-F238E27FC236}">
              <a16:creationId xmlns:a16="http://schemas.microsoft.com/office/drawing/2014/main" id="{648E85DE-BB35-4099-B0A2-97D599003E5D}"/>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23" name="PoljeZBesedilom 2">
          <a:extLst>
            <a:ext uri="{FF2B5EF4-FFF2-40B4-BE49-F238E27FC236}">
              <a16:creationId xmlns:a16="http://schemas.microsoft.com/office/drawing/2014/main" id="{A941888C-AD3F-4DFF-97DE-667001CD8C62}"/>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424" name="PoljeZBesedilom 2">
          <a:extLst>
            <a:ext uri="{FF2B5EF4-FFF2-40B4-BE49-F238E27FC236}">
              <a16:creationId xmlns:a16="http://schemas.microsoft.com/office/drawing/2014/main" id="{396793A4-32FA-4164-810C-960F31757B32}"/>
            </a:ext>
          </a:extLst>
        </xdr:cNvPr>
        <xdr:cNvSpPr txBox="1"/>
      </xdr:nvSpPr>
      <xdr:spPr>
        <a:xfrm>
          <a:off x="3903566"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25" name="PoljeZBesedilom 2">
          <a:extLst>
            <a:ext uri="{FF2B5EF4-FFF2-40B4-BE49-F238E27FC236}">
              <a16:creationId xmlns:a16="http://schemas.microsoft.com/office/drawing/2014/main" id="{AF8EB039-7E82-466F-B0CE-67D0029C97CF}"/>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26" name="PoljeZBesedilom 2">
          <a:extLst>
            <a:ext uri="{FF2B5EF4-FFF2-40B4-BE49-F238E27FC236}">
              <a16:creationId xmlns:a16="http://schemas.microsoft.com/office/drawing/2014/main" id="{4FF4E3DE-2B01-40A4-9B3D-CF44C5E6F6E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27" name="PoljeZBesedilom 2">
          <a:extLst>
            <a:ext uri="{FF2B5EF4-FFF2-40B4-BE49-F238E27FC236}">
              <a16:creationId xmlns:a16="http://schemas.microsoft.com/office/drawing/2014/main" id="{08E3C8C2-FCDD-4635-9E16-4F93BCC04DC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28" name="PoljeZBesedilom 2">
          <a:extLst>
            <a:ext uri="{FF2B5EF4-FFF2-40B4-BE49-F238E27FC236}">
              <a16:creationId xmlns:a16="http://schemas.microsoft.com/office/drawing/2014/main" id="{F4AA2813-FF8E-425B-9312-B68ECE46FEAA}"/>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29" name="PoljeZBesedilom 2">
          <a:extLst>
            <a:ext uri="{FF2B5EF4-FFF2-40B4-BE49-F238E27FC236}">
              <a16:creationId xmlns:a16="http://schemas.microsoft.com/office/drawing/2014/main" id="{57A40F57-7458-4544-AD10-2303F152CA2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30" name="PoljeZBesedilom 2">
          <a:extLst>
            <a:ext uri="{FF2B5EF4-FFF2-40B4-BE49-F238E27FC236}">
              <a16:creationId xmlns:a16="http://schemas.microsoft.com/office/drawing/2014/main" id="{A1690EBE-34FC-420A-8C40-F9FA3DC7F1D6}"/>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31" name="PoljeZBesedilom 2">
          <a:extLst>
            <a:ext uri="{FF2B5EF4-FFF2-40B4-BE49-F238E27FC236}">
              <a16:creationId xmlns:a16="http://schemas.microsoft.com/office/drawing/2014/main" id="{DE23BE85-21DC-4692-9B0B-13AE562B7B0C}"/>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32" name="PoljeZBesedilom 2">
          <a:extLst>
            <a:ext uri="{FF2B5EF4-FFF2-40B4-BE49-F238E27FC236}">
              <a16:creationId xmlns:a16="http://schemas.microsoft.com/office/drawing/2014/main" id="{6FAAF323-F9E9-45A0-B02B-8074C38C73A3}"/>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33" name="PoljeZBesedilom 2">
          <a:extLst>
            <a:ext uri="{FF2B5EF4-FFF2-40B4-BE49-F238E27FC236}">
              <a16:creationId xmlns:a16="http://schemas.microsoft.com/office/drawing/2014/main" id="{1EE4F116-97C2-4463-A7B3-416689F7C695}"/>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34" name="PoljeZBesedilom 2">
          <a:extLst>
            <a:ext uri="{FF2B5EF4-FFF2-40B4-BE49-F238E27FC236}">
              <a16:creationId xmlns:a16="http://schemas.microsoft.com/office/drawing/2014/main" id="{316C7F06-0B13-414F-88D4-679FC515D8F6}"/>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35" name="PoljeZBesedilom 2">
          <a:extLst>
            <a:ext uri="{FF2B5EF4-FFF2-40B4-BE49-F238E27FC236}">
              <a16:creationId xmlns:a16="http://schemas.microsoft.com/office/drawing/2014/main" id="{7D8D5C85-31F4-4C72-AB4B-CC240D6172B1}"/>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36" name="PoljeZBesedilom 2">
          <a:extLst>
            <a:ext uri="{FF2B5EF4-FFF2-40B4-BE49-F238E27FC236}">
              <a16:creationId xmlns:a16="http://schemas.microsoft.com/office/drawing/2014/main" id="{628845A7-DE22-4678-BC45-2D4F1148B219}"/>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37" name="PoljeZBesedilom 2">
          <a:extLst>
            <a:ext uri="{FF2B5EF4-FFF2-40B4-BE49-F238E27FC236}">
              <a16:creationId xmlns:a16="http://schemas.microsoft.com/office/drawing/2014/main" id="{F140A157-BE8A-43F5-A9CA-171B307A05BD}"/>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38" name="PoljeZBesedilom 2">
          <a:extLst>
            <a:ext uri="{FF2B5EF4-FFF2-40B4-BE49-F238E27FC236}">
              <a16:creationId xmlns:a16="http://schemas.microsoft.com/office/drawing/2014/main" id="{CB4DB72B-785A-4359-B1D8-0C335BE3F62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439" name="PoljeZBesedilom 2">
          <a:extLst>
            <a:ext uri="{FF2B5EF4-FFF2-40B4-BE49-F238E27FC236}">
              <a16:creationId xmlns:a16="http://schemas.microsoft.com/office/drawing/2014/main" id="{22C5CBBE-B48C-41DD-8D92-E188EA7194F6}"/>
            </a:ext>
          </a:extLst>
        </xdr:cNvPr>
        <xdr:cNvSpPr txBox="1"/>
      </xdr:nvSpPr>
      <xdr:spPr>
        <a:xfrm>
          <a:off x="3903566" y="4250131"/>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440" name="PoljeZBesedilom 2">
          <a:extLst>
            <a:ext uri="{FF2B5EF4-FFF2-40B4-BE49-F238E27FC236}">
              <a16:creationId xmlns:a16="http://schemas.microsoft.com/office/drawing/2014/main" id="{F725F45B-1F8B-46B0-AA29-DC3C5C3B4DAC}"/>
            </a:ext>
          </a:extLst>
        </xdr:cNvPr>
        <xdr:cNvSpPr txBox="1"/>
      </xdr:nvSpPr>
      <xdr:spPr>
        <a:xfrm>
          <a:off x="3903566" y="4250131"/>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441" name="PoljeZBesedilom 2">
          <a:extLst>
            <a:ext uri="{FF2B5EF4-FFF2-40B4-BE49-F238E27FC236}">
              <a16:creationId xmlns:a16="http://schemas.microsoft.com/office/drawing/2014/main" id="{EB3992AC-BECF-41F9-BA4B-E8860FC3742A}"/>
            </a:ext>
          </a:extLst>
        </xdr:cNvPr>
        <xdr:cNvSpPr txBox="1"/>
      </xdr:nvSpPr>
      <xdr:spPr>
        <a:xfrm>
          <a:off x="3903566" y="4250131"/>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442" name="PoljeZBesedilom 2">
          <a:extLst>
            <a:ext uri="{FF2B5EF4-FFF2-40B4-BE49-F238E27FC236}">
              <a16:creationId xmlns:a16="http://schemas.microsoft.com/office/drawing/2014/main" id="{B60A65E1-99D9-41B3-9F55-A3826E11B37F}"/>
            </a:ext>
          </a:extLst>
        </xdr:cNvPr>
        <xdr:cNvSpPr txBox="1"/>
      </xdr:nvSpPr>
      <xdr:spPr>
        <a:xfrm>
          <a:off x="3903566" y="4250131"/>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443" name="PoljeZBesedilom 2">
          <a:extLst>
            <a:ext uri="{FF2B5EF4-FFF2-40B4-BE49-F238E27FC236}">
              <a16:creationId xmlns:a16="http://schemas.microsoft.com/office/drawing/2014/main" id="{034239ED-DEFE-487E-A505-E053D2111200}"/>
            </a:ext>
          </a:extLst>
        </xdr:cNvPr>
        <xdr:cNvSpPr txBox="1"/>
      </xdr:nvSpPr>
      <xdr:spPr>
        <a:xfrm>
          <a:off x="3903566" y="4250131"/>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444" name="PoljeZBesedilom 2">
          <a:extLst>
            <a:ext uri="{FF2B5EF4-FFF2-40B4-BE49-F238E27FC236}">
              <a16:creationId xmlns:a16="http://schemas.microsoft.com/office/drawing/2014/main" id="{79D864E4-CEC6-423D-8B56-76E62FCD9FAF}"/>
            </a:ext>
          </a:extLst>
        </xdr:cNvPr>
        <xdr:cNvSpPr txBox="1"/>
      </xdr:nvSpPr>
      <xdr:spPr>
        <a:xfrm>
          <a:off x="4569250"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445" name="PoljeZBesedilom 2">
          <a:extLst>
            <a:ext uri="{FF2B5EF4-FFF2-40B4-BE49-F238E27FC236}">
              <a16:creationId xmlns:a16="http://schemas.microsoft.com/office/drawing/2014/main" id="{38A84EBF-6AA6-4413-ABB7-5C2807CE8ED8}"/>
            </a:ext>
          </a:extLst>
        </xdr:cNvPr>
        <xdr:cNvSpPr txBox="1"/>
      </xdr:nvSpPr>
      <xdr:spPr>
        <a:xfrm>
          <a:off x="4569250"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446" name="PoljeZBesedilom 2">
          <a:extLst>
            <a:ext uri="{FF2B5EF4-FFF2-40B4-BE49-F238E27FC236}">
              <a16:creationId xmlns:a16="http://schemas.microsoft.com/office/drawing/2014/main" id="{9F2F99BF-741C-4499-97C1-112717B03738}"/>
            </a:ext>
          </a:extLst>
        </xdr:cNvPr>
        <xdr:cNvSpPr txBox="1"/>
      </xdr:nvSpPr>
      <xdr:spPr>
        <a:xfrm>
          <a:off x="4569250"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447" name="PoljeZBesedilom 2">
          <a:extLst>
            <a:ext uri="{FF2B5EF4-FFF2-40B4-BE49-F238E27FC236}">
              <a16:creationId xmlns:a16="http://schemas.microsoft.com/office/drawing/2014/main" id="{B664018D-2811-4BB3-8E3E-EE105CE0EA68}"/>
            </a:ext>
          </a:extLst>
        </xdr:cNvPr>
        <xdr:cNvSpPr txBox="1"/>
      </xdr:nvSpPr>
      <xdr:spPr>
        <a:xfrm>
          <a:off x="4569250" y="425013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448" name="PoljeZBesedilom 2">
          <a:extLst>
            <a:ext uri="{FF2B5EF4-FFF2-40B4-BE49-F238E27FC236}">
              <a16:creationId xmlns:a16="http://schemas.microsoft.com/office/drawing/2014/main" id="{C5DBD77E-D594-401F-AE47-9881447E9C60}"/>
            </a:ext>
          </a:extLst>
        </xdr:cNvPr>
        <xdr:cNvSpPr txBox="1"/>
      </xdr:nvSpPr>
      <xdr:spPr>
        <a:xfrm>
          <a:off x="4569250"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49" name="PoljeZBesedilom 2">
          <a:extLst>
            <a:ext uri="{FF2B5EF4-FFF2-40B4-BE49-F238E27FC236}">
              <a16:creationId xmlns:a16="http://schemas.microsoft.com/office/drawing/2014/main" id="{AACF8B89-3C07-42E9-B557-F74636A518A8}"/>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50" name="PoljeZBesedilom 2">
          <a:extLst>
            <a:ext uri="{FF2B5EF4-FFF2-40B4-BE49-F238E27FC236}">
              <a16:creationId xmlns:a16="http://schemas.microsoft.com/office/drawing/2014/main" id="{D7141605-86C0-499A-B1D5-4702E071B406}"/>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51" name="PoljeZBesedilom 2">
          <a:extLst>
            <a:ext uri="{FF2B5EF4-FFF2-40B4-BE49-F238E27FC236}">
              <a16:creationId xmlns:a16="http://schemas.microsoft.com/office/drawing/2014/main" id="{9BC46576-6F7F-4AF7-A8E3-12E9A2F2914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52" name="PoljeZBesedilom 2">
          <a:extLst>
            <a:ext uri="{FF2B5EF4-FFF2-40B4-BE49-F238E27FC236}">
              <a16:creationId xmlns:a16="http://schemas.microsoft.com/office/drawing/2014/main" id="{C8B0A1F0-5BF5-4A6C-99D4-08A70DF1A60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53" name="PoljeZBesedilom 1452">
          <a:extLst>
            <a:ext uri="{FF2B5EF4-FFF2-40B4-BE49-F238E27FC236}">
              <a16:creationId xmlns:a16="http://schemas.microsoft.com/office/drawing/2014/main" id="{09D97A67-9636-4EFA-B1E2-D71C318C3235}"/>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54" name="PoljeZBesedilom 1453">
          <a:extLst>
            <a:ext uri="{FF2B5EF4-FFF2-40B4-BE49-F238E27FC236}">
              <a16:creationId xmlns:a16="http://schemas.microsoft.com/office/drawing/2014/main" id="{262D2676-3B25-4CC9-970C-92015F42569A}"/>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55" name="PoljeZBesedilom 2">
          <a:extLst>
            <a:ext uri="{FF2B5EF4-FFF2-40B4-BE49-F238E27FC236}">
              <a16:creationId xmlns:a16="http://schemas.microsoft.com/office/drawing/2014/main" id="{6F7DE34A-CB0D-437E-B740-F184B55FC104}"/>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56" name="PoljeZBesedilom 2">
          <a:extLst>
            <a:ext uri="{FF2B5EF4-FFF2-40B4-BE49-F238E27FC236}">
              <a16:creationId xmlns:a16="http://schemas.microsoft.com/office/drawing/2014/main" id="{0C9E3E85-C0AE-49E7-84C8-D1B434328064}"/>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57" name="PoljeZBesedilom 2">
          <a:extLst>
            <a:ext uri="{FF2B5EF4-FFF2-40B4-BE49-F238E27FC236}">
              <a16:creationId xmlns:a16="http://schemas.microsoft.com/office/drawing/2014/main" id="{FE9B83C8-1535-40C3-91BD-45A3C522678A}"/>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58" name="PoljeZBesedilom 2">
          <a:extLst>
            <a:ext uri="{FF2B5EF4-FFF2-40B4-BE49-F238E27FC236}">
              <a16:creationId xmlns:a16="http://schemas.microsoft.com/office/drawing/2014/main" id="{673D6495-5E95-4D81-B41D-6C7A1AC408B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59" name="PoljeZBesedilom 2">
          <a:extLst>
            <a:ext uri="{FF2B5EF4-FFF2-40B4-BE49-F238E27FC236}">
              <a16:creationId xmlns:a16="http://schemas.microsoft.com/office/drawing/2014/main" id="{23F5823C-51CC-4515-93D2-CD10E1F1FA2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0" name="PoljeZBesedilom 2">
          <a:extLst>
            <a:ext uri="{FF2B5EF4-FFF2-40B4-BE49-F238E27FC236}">
              <a16:creationId xmlns:a16="http://schemas.microsoft.com/office/drawing/2014/main" id="{4473636E-940C-4466-880F-89A24E6B709B}"/>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1" name="PoljeZBesedilom 2">
          <a:extLst>
            <a:ext uri="{FF2B5EF4-FFF2-40B4-BE49-F238E27FC236}">
              <a16:creationId xmlns:a16="http://schemas.microsoft.com/office/drawing/2014/main" id="{8F78C756-9452-4082-948D-413666331C41}"/>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2" name="PoljeZBesedilom 2">
          <a:extLst>
            <a:ext uri="{FF2B5EF4-FFF2-40B4-BE49-F238E27FC236}">
              <a16:creationId xmlns:a16="http://schemas.microsoft.com/office/drawing/2014/main" id="{432E1E86-0210-4765-B2B5-AD9D164C438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3" name="PoljeZBesedilom 2">
          <a:extLst>
            <a:ext uri="{FF2B5EF4-FFF2-40B4-BE49-F238E27FC236}">
              <a16:creationId xmlns:a16="http://schemas.microsoft.com/office/drawing/2014/main" id="{78A95087-AE7C-46F0-A14E-CD852D60E8E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4" name="PoljeZBesedilom 2">
          <a:extLst>
            <a:ext uri="{FF2B5EF4-FFF2-40B4-BE49-F238E27FC236}">
              <a16:creationId xmlns:a16="http://schemas.microsoft.com/office/drawing/2014/main" id="{18CE827F-F28E-47EE-AADC-57DA584029C5}"/>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65" name="PoljeZBesedilom 2">
          <a:extLst>
            <a:ext uri="{FF2B5EF4-FFF2-40B4-BE49-F238E27FC236}">
              <a16:creationId xmlns:a16="http://schemas.microsoft.com/office/drawing/2014/main" id="{62A892A4-2EDB-4BF6-86E6-E70549D42A53}"/>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66" name="PoljeZBesedilom 2">
          <a:extLst>
            <a:ext uri="{FF2B5EF4-FFF2-40B4-BE49-F238E27FC236}">
              <a16:creationId xmlns:a16="http://schemas.microsoft.com/office/drawing/2014/main" id="{2DA18BBB-A9A8-43D4-AD56-EF161B1AA63F}"/>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67" name="PoljeZBesedilom 2">
          <a:extLst>
            <a:ext uri="{FF2B5EF4-FFF2-40B4-BE49-F238E27FC236}">
              <a16:creationId xmlns:a16="http://schemas.microsoft.com/office/drawing/2014/main" id="{5197DF91-E298-4EC4-A6D9-CD5CFD70C92E}"/>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68" name="PoljeZBesedilom 2">
          <a:extLst>
            <a:ext uri="{FF2B5EF4-FFF2-40B4-BE49-F238E27FC236}">
              <a16:creationId xmlns:a16="http://schemas.microsoft.com/office/drawing/2014/main" id="{D14FC0E5-ADD7-4084-AB40-A2B80CE8CEF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69" name="PoljeZBesedilom 2">
          <a:extLst>
            <a:ext uri="{FF2B5EF4-FFF2-40B4-BE49-F238E27FC236}">
              <a16:creationId xmlns:a16="http://schemas.microsoft.com/office/drawing/2014/main" id="{6A141951-49FE-4622-B720-CEEE00D33425}"/>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0" name="PoljeZBesedilom 2">
          <a:extLst>
            <a:ext uri="{FF2B5EF4-FFF2-40B4-BE49-F238E27FC236}">
              <a16:creationId xmlns:a16="http://schemas.microsoft.com/office/drawing/2014/main" id="{6129462A-5019-4643-9558-427271F62E8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1" name="PoljeZBesedilom 2">
          <a:extLst>
            <a:ext uri="{FF2B5EF4-FFF2-40B4-BE49-F238E27FC236}">
              <a16:creationId xmlns:a16="http://schemas.microsoft.com/office/drawing/2014/main" id="{EFF7E239-DA69-423E-8CAC-26911910F3B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2" name="PoljeZBesedilom 2">
          <a:extLst>
            <a:ext uri="{FF2B5EF4-FFF2-40B4-BE49-F238E27FC236}">
              <a16:creationId xmlns:a16="http://schemas.microsoft.com/office/drawing/2014/main" id="{7941142D-9E3B-48BC-B864-54CC74BFDC66}"/>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3" name="PoljeZBesedilom 2">
          <a:extLst>
            <a:ext uri="{FF2B5EF4-FFF2-40B4-BE49-F238E27FC236}">
              <a16:creationId xmlns:a16="http://schemas.microsoft.com/office/drawing/2014/main" id="{8D57C646-35FA-4A18-9554-AE5B0ECDB9F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4" name="PoljeZBesedilom 2">
          <a:extLst>
            <a:ext uri="{FF2B5EF4-FFF2-40B4-BE49-F238E27FC236}">
              <a16:creationId xmlns:a16="http://schemas.microsoft.com/office/drawing/2014/main" id="{E84FFDE7-96D3-4605-BA43-0678CD9AF5CD}"/>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5" name="PoljeZBesedilom 2">
          <a:extLst>
            <a:ext uri="{FF2B5EF4-FFF2-40B4-BE49-F238E27FC236}">
              <a16:creationId xmlns:a16="http://schemas.microsoft.com/office/drawing/2014/main" id="{7459026B-C02B-426B-BA15-32E3A347B10A}"/>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6" name="PoljeZBesedilom 2">
          <a:extLst>
            <a:ext uri="{FF2B5EF4-FFF2-40B4-BE49-F238E27FC236}">
              <a16:creationId xmlns:a16="http://schemas.microsoft.com/office/drawing/2014/main" id="{AC96F72C-1083-4B92-997E-06F0104AD522}"/>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7" name="PoljeZBesedilom 2">
          <a:extLst>
            <a:ext uri="{FF2B5EF4-FFF2-40B4-BE49-F238E27FC236}">
              <a16:creationId xmlns:a16="http://schemas.microsoft.com/office/drawing/2014/main" id="{F9C822BF-1D45-41D1-A112-ABE1D5910287}"/>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8" name="PoljeZBesedilom 2">
          <a:extLst>
            <a:ext uri="{FF2B5EF4-FFF2-40B4-BE49-F238E27FC236}">
              <a16:creationId xmlns:a16="http://schemas.microsoft.com/office/drawing/2014/main" id="{57A98691-DD5E-4FDF-95A3-9D993931FA78}"/>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79" name="PoljeZBesedilom 2">
          <a:extLst>
            <a:ext uri="{FF2B5EF4-FFF2-40B4-BE49-F238E27FC236}">
              <a16:creationId xmlns:a16="http://schemas.microsoft.com/office/drawing/2014/main" id="{09BEB14B-0906-49A6-9A73-08A9596FEE20}"/>
            </a:ext>
          </a:extLst>
        </xdr:cNvPr>
        <xdr:cNvSpPr txBox="1"/>
      </xdr:nvSpPr>
      <xdr:spPr>
        <a:xfrm>
          <a:off x="4560937"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80" name="PoljeZBesedilom 1479">
          <a:extLst>
            <a:ext uri="{FF2B5EF4-FFF2-40B4-BE49-F238E27FC236}">
              <a16:creationId xmlns:a16="http://schemas.microsoft.com/office/drawing/2014/main" id="{CA33717B-F033-41AA-9BD3-203B8E7B3F45}"/>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81" name="PoljeZBesedilom 1480">
          <a:extLst>
            <a:ext uri="{FF2B5EF4-FFF2-40B4-BE49-F238E27FC236}">
              <a16:creationId xmlns:a16="http://schemas.microsoft.com/office/drawing/2014/main" id="{2DB84549-368F-4D3E-8FE6-B0C5C13FBF2B}"/>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482" name="PoljeZBesedilom 2">
          <a:extLst>
            <a:ext uri="{FF2B5EF4-FFF2-40B4-BE49-F238E27FC236}">
              <a16:creationId xmlns:a16="http://schemas.microsoft.com/office/drawing/2014/main" id="{93EAADFD-8749-4392-8EB7-B060ADB43729}"/>
            </a:ext>
          </a:extLst>
        </xdr:cNvPr>
        <xdr:cNvSpPr txBox="1"/>
      </xdr:nvSpPr>
      <xdr:spPr>
        <a:xfrm>
          <a:off x="3530491"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83" name="PoljeZBesedilom 2">
          <a:extLst>
            <a:ext uri="{FF2B5EF4-FFF2-40B4-BE49-F238E27FC236}">
              <a16:creationId xmlns:a16="http://schemas.microsoft.com/office/drawing/2014/main" id="{BBC1BAD8-4BB8-4227-976C-BC2D815E6C32}"/>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84" name="PoljeZBesedilom 2">
          <a:extLst>
            <a:ext uri="{FF2B5EF4-FFF2-40B4-BE49-F238E27FC236}">
              <a16:creationId xmlns:a16="http://schemas.microsoft.com/office/drawing/2014/main" id="{D675C257-C8DC-4AF7-974F-D5B294AF2D2E}"/>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85" name="PoljeZBesedilom 2">
          <a:extLst>
            <a:ext uri="{FF2B5EF4-FFF2-40B4-BE49-F238E27FC236}">
              <a16:creationId xmlns:a16="http://schemas.microsoft.com/office/drawing/2014/main" id="{862652AA-235B-417D-BEC1-75A75DE7203B}"/>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86" name="PoljeZBesedilom 2">
          <a:extLst>
            <a:ext uri="{FF2B5EF4-FFF2-40B4-BE49-F238E27FC236}">
              <a16:creationId xmlns:a16="http://schemas.microsoft.com/office/drawing/2014/main" id="{C568F546-65FA-4D6A-A1B2-7767D8525853}"/>
            </a:ext>
          </a:extLst>
        </xdr:cNvPr>
        <xdr:cNvSpPr txBox="1"/>
      </xdr:nvSpPr>
      <xdr:spPr>
        <a:xfrm>
          <a:off x="3903566" y="425013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2" name="PoljeZBesedilom 1">
          <a:extLst>
            <a:ext uri="{FF2B5EF4-FFF2-40B4-BE49-F238E27FC236}">
              <a16:creationId xmlns:a16="http://schemas.microsoft.com/office/drawing/2014/main" id="{32F42B6B-231B-4B22-90B9-3C5B38DE6CDC}"/>
            </a:ext>
            <a:ext uri="{C183D7F6-B498-43B3-948B-1728B52AA6E4}">
              <adec:decorative xmlns:adec="http://schemas.microsoft.com/office/drawing/2017/decorative" val="1"/>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3" name="PoljeZBesedilom 1">
          <a:extLst>
            <a:ext uri="{FF2B5EF4-FFF2-40B4-BE49-F238E27FC236}">
              <a16:creationId xmlns:a16="http://schemas.microsoft.com/office/drawing/2014/main" id="{C535CC91-6670-4A05-802C-34DD51A3C5E4}"/>
            </a:ext>
            <a:ext uri="{C183D7F6-B498-43B3-948B-1728B52AA6E4}">
              <adec:decorative xmlns:adec="http://schemas.microsoft.com/office/drawing/2017/decorative" val="1"/>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71</xdr:row>
      <xdr:rowOff>142875</xdr:rowOff>
    </xdr:from>
    <xdr:ext cx="184731" cy="264560"/>
    <xdr:sp macro="" textlink="">
      <xdr:nvSpPr>
        <xdr:cNvPr id="4" name="PoljeZBesedilom 1">
          <a:extLst>
            <a:ext uri="{FF2B5EF4-FFF2-40B4-BE49-F238E27FC236}">
              <a16:creationId xmlns:a16="http://schemas.microsoft.com/office/drawing/2014/main" id="{B83CFA5A-A701-4357-9949-F6617DE7136A}"/>
            </a:ext>
          </a:extLst>
        </xdr:cNvPr>
        <xdr:cNvSpPr txBox="1"/>
      </xdr:nvSpPr>
      <xdr:spPr>
        <a:xfrm>
          <a:off x="2300892" y="114661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71</xdr:row>
      <xdr:rowOff>142875</xdr:rowOff>
    </xdr:from>
    <xdr:ext cx="184731" cy="264560"/>
    <xdr:sp macro="" textlink="">
      <xdr:nvSpPr>
        <xdr:cNvPr id="5" name="PoljeZBesedilom 1">
          <a:extLst>
            <a:ext uri="{FF2B5EF4-FFF2-40B4-BE49-F238E27FC236}">
              <a16:creationId xmlns:a16="http://schemas.microsoft.com/office/drawing/2014/main" id="{81EA7986-F693-48CC-B548-255163B7AC7A}"/>
            </a:ext>
            <a:ext uri="{C183D7F6-B498-43B3-948B-1728B52AA6E4}">
              <adec:decorative xmlns:adec="http://schemas.microsoft.com/office/drawing/2017/decorative" val="1"/>
            </a:ext>
          </a:extLst>
        </xdr:cNvPr>
        <xdr:cNvSpPr txBox="1"/>
      </xdr:nvSpPr>
      <xdr:spPr>
        <a:xfrm>
          <a:off x="2300892" y="114661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6" name="PoljeZBesedilom 1">
          <a:extLst>
            <a:ext uri="{FF2B5EF4-FFF2-40B4-BE49-F238E27FC236}">
              <a16:creationId xmlns:a16="http://schemas.microsoft.com/office/drawing/2014/main" id="{8DDFB8C6-5F64-4087-A57D-94FC697C0D83}"/>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7" name="PoljeZBesedilom 1">
          <a:extLst>
            <a:ext uri="{FF2B5EF4-FFF2-40B4-BE49-F238E27FC236}">
              <a16:creationId xmlns:a16="http://schemas.microsoft.com/office/drawing/2014/main" id="{949FE216-F059-4B8F-B947-8D15621B3106}"/>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8" name="PoljeZBesedilom 1">
          <a:extLst>
            <a:ext uri="{FF2B5EF4-FFF2-40B4-BE49-F238E27FC236}">
              <a16:creationId xmlns:a16="http://schemas.microsoft.com/office/drawing/2014/main" id="{F95B6347-4AE6-4A05-AA9E-C46F082A0BDE}"/>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71</xdr:row>
      <xdr:rowOff>142875</xdr:rowOff>
    </xdr:from>
    <xdr:ext cx="184731" cy="264560"/>
    <xdr:sp macro="" textlink="">
      <xdr:nvSpPr>
        <xdr:cNvPr id="9" name="PoljeZBesedilom 1">
          <a:extLst>
            <a:ext uri="{FF2B5EF4-FFF2-40B4-BE49-F238E27FC236}">
              <a16:creationId xmlns:a16="http://schemas.microsoft.com/office/drawing/2014/main" id="{DD92021E-A11E-4C60-A204-33AC6E073276}"/>
            </a:ext>
          </a:extLst>
        </xdr:cNvPr>
        <xdr:cNvSpPr txBox="1"/>
      </xdr:nvSpPr>
      <xdr:spPr>
        <a:xfrm>
          <a:off x="2300892" y="114661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72</xdr:row>
      <xdr:rowOff>134562</xdr:rowOff>
    </xdr:from>
    <xdr:ext cx="184731" cy="264560"/>
    <xdr:sp macro="" textlink="">
      <xdr:nvSpPr>
        <xdr:cNvPr id="10" name="PoljeZBesedilom 1">
          <a:extLst>
            <a:ext uri="{FF2B5EF4-FFF2-40B4-BE49-F238E27FC236}">
              <a16:creationId xmlns:a16="http://schemas.microsoft.com/office/drawing/2014/main" id="{B7D4DC8C-2387-4FE2-B44C-33EFC55779A3}"/>
            </a:ext>
          </a:extLst>
        </xdr:cNvPr>
        <xdr:cNvSpPr txBox="1"/>
      </xdr:nvSpPr>
      <xdr:spPr>
        <a:xfrm>
          <a:off x="2300892" y="116407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14</xdr:row>
      <xdr:rowOff>0</xdr:rowOff>
    </xdr:from>
    <xdr:ext cx="184731" cy="264560"/>
    <xdr:sp macro="" textlink="">
      <xdr:nvSpPr>
        <xdr:cNvPr id="11" name="PoljeZBesedilom 1">
          <a:extLst>
            <a:ext uri="{FF2B5EF4-FFF2-40B4-BE49-F238E27FC236}">
              <a16:creationId xmlns:a16="http://schemas.microsoft.com/office/drawing/2014/main" id="{E7075AD8-1F6C-4095-AEEB-894C0173BE9C}"/>
            </a:ext>
          </a:extLst>
        </xdr:cNvPr>
        <xdr:cNvSpPr txBox="1"/>
      </xdr:nvSpPr>
      <xdr:spPr>
        <a:xfrm>
          <a:off x="2300892" y="2999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14</xdr:row>
      <xdr:rowOff>0</xdr:rowOff>
    </xdr:from>
    <xdr:ext cx="184731" cy="264560"/>
    <xdr:sp macro="" textlink="">
      <xdr:nvSpPr>
        <xdr:cNvPr id="12" name="PoljeZBesedilom 1">
          <a:extLst>
            <a:ext uri="{FF2B5EF4-FFF2-40B4-BE49-F238E27FC236}">
              <a16:creationId xmlns:a16="http://schemas.microsoft.com/office/drawing/2014/main" id="{F1930E2D-AB85-4515-BE08-A9317881DE06}"/>
            </a:ext>
          </a:extLst>
        </xdr:cNvPr>
        <xdr:cNvSpPr txBox="1"/>
      </xdr:nvSpPr>
      <xdr:spPr>
        <a:xfrm>
          <a:off x="2300892" y="2999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12</xdr:row>
      <xdr:rowOff>142875</xdr:rowOff>
    </xdr:from>
    <xdr:ext cx="184731" cy="264560"/>
    <xdr:sp macro="" textlink="">
      <xdr:nvSpPr>
        <xdr:cNvPr id="13" name="PoljeZBesedilom 1">
          <a:extLst>
            <a:ext uri="{FF2B5EF4-FFF2-40B4-BE49-F238E27FC236}">
              <a16:creationId xmlns:a16="http://schemas.microsoft.com/office/drawing/2014/main" id="{C7215E5E-5777-4D31-A34C-DF90BC62A079}"/>
            </a:ext>
          </a:extLst>
        </xdr:cNvPr>
        <xdr:cNvSpPr txBox="1"/>
      </xdr:nvSpPr>
      <xdr:spPr>
        <a:xfrm>
          <a:off x="2300892" y="26117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12</xdr:row>
      <xdr:rowOff>142875</xdr:rowOff>
    </xdr:from>
    <xdr:ext cx="184731" cy="264560"/>
    <xdr:sp macro="" textlink="">
      <xdr:nvSpPr>
        <xdr:cNvPr id="14" name="PoljeZBesedilom 1">
          <a:extLst>
            <a:ext uri="{FF2B5EF4-FFF2-40B4-BE49-F238E27FC236}">
              <a16:creationId xmlns:a16="http://schemas.microsoft.com/office/drawing/2014/main" id="{AAC819A5-55B2-478C-809B-D37C14FF0937}"/>
            </a:ext>
          </a:extLst>
        </xdr:cNvPr>
        <xdr:cNvSpPr txBox="1"/>
      </xdr:nvSpPr>
      <xdr:spPr>
        <a:xfrm>
          <a:off x="2300892" y="26117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14</xdr:row>
      <xdr:rowOff>0</xdr:rowOff>
    </xdr:from>
    <xdr:ext cx="184731" cy="264560"/>
    <xdr:sp macro="" textlink="">
      <xdr:nvSpPr>
        <xdr:cNvPr id="15" name="PoljeZBesedilom 1">
          <a:extLst>
            <a:ext uri="{FF2B5EF4-FFF2-40B4-BE49-F238E27FC236}">
              <a16:creationId xmlns:a16="http://schemas.microsoft.com/office/drawing/2014/main" id="{E4706902-4F5A-42E0-B6DA-8F5DB85F26E8}"/>
            </a:ext>
          </a:extLst>
        </xdr:cNvPr>
        <xdr:cNvSpPr txBox="1"/>
      </xdr:nvSpPr>
      <xdr:spPr>
        <a:xfrm>
          <a:off x="2300892" y="2999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 name="PoljeZBesedilom 15">
          <a:extLst>
            <a:ext uri="{FF2B5EF4-FFF2-40B4-BE49-F238E27FC236}">
              <a16:creationId xmlns:a16="http://schemas.microsoft.com/office/drawing/2014/main" id="{8E503733-98E7-46A4-93CF-33C42E885053}"/>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 name="PoljeZBesedilom 2">
          <a:extLst>
            <a:ext uri="{FF2B5EF4-FFF2-40B4-BE49-F238E27FC236}">
              <a16:creationId xmlns:a16="http://schemas.microsoft.com/office/drawing/2014/main" id="{2E09B290-EFFB-4883-B7CB-728CB44B49F0}"/>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8" name="PoljeZBesedilom 2">
          <a:extLst>
            <a:ext uri="{FF2B5EF4-FFF2-40B4-BE49-F238E27FC236}">
              <a16:creationId xmlns:a16="http://schemas.microsoft.com/office/drawing/2014/main" id="{2247D599-2BFB-4DC9-802E-962F3C71B4E3}"/>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9" name="PoljeZBesedilom 2">
          <a:extLst>
            <a:ext uri="{FF2B5EF4-FFF2-40B4-BE49-F238E27FC236}">
              <a16:creationId xmlns:a16="http://schemas.microsoft.com/office/drawing/2014/main" id="{BA8CBFB2-55C5-45EA-9B0A-306BE85D596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20" name="PoljeZBesedilom 2">
          <a:extLst>
            <a:ext uri="{FF2B5EF4-FFF2-40B4-BE49-F238E27FC236}">
              <a16:creationId xmlns:a16="http://schemas.microsoft.com/office/drawing/2014/main" id="{E2A52683-C931-4481-B11E-7382F16975F3}"/>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1" name="PoljeZBesedilom 2">
          <a:extLst>
            <a:ext uri="{FF2B5EF4-FFF2-40B4-BE49-F238E27FC236}">
              <a16:creationId xmlns:a16="http://schemas.microsoft.com/office/drawing/2014/main" id="{219E015C-5217-4F76-B583-1068C4435DD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2" name="PoljeZBesedilom 2">
          <a:extLst>
            <a:ext uri="{FF2B5EF4-FFF2-40B4-BE49-F238E27FC236}">
              <a16:creationId xmlns:a16="http://schemas.microsoft.com/office/drawing/2014/main" id="{15BCFA89-2A1B-4954-93A5-E3EF3C86381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3" name="PoljeZBesedilom 2">
          <a:extLst>
            <a:ext uri="{FF2B5EF4-FFF2-40B4-BE49-F238E27FC236}">
              <a16:creationId xmlns:a16="http://schemas.microsoft.com/office/drawing/2014/main" id="{C33736A7-4D6B-4754-B696-4D78B15B7AE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4" name="PoljeZBesedilom 2">
          <a:extLst>
            <a:ext uri="{FF2B5EF4-FFF2-40B4-BE49-F238E27FC236}">
              <a16:creationId xmlns:a16="http://schemas.microsoft.com/office/drawing/2014/main" id="{66709C40-8F43-471D-A351-D335C648EFE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5" name="PoljeZBesedilom 2">
          <a:extLst>
            <a:ext uri="{FF2B5EF4-FFF2-40B4-BE49-F238E27FC236}">
              <a16:creationId xmlns:a16="http://schemas.microsoft.com/office/drawing/2014/main" id="{20D21E91-27C0-4805-B2DF-FC30026B436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6" name="PoljeZBesedilom 2">
          <a:extLst>
            <a:ext uri="{FF2B5EF4-FFF2-40B4-BE49-F238E27FC236}">
              <a16:creationId xmlns:a16="http://schemas.microsoft.com/office/drawing/2014/main" id="{5795DFDB-2F20-440D-AECD-BBE4AD561A4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7" name="PoljeZBesedilom 2">
          <a:extLst>
            <a:ext uri="{FF2B5EF4-FFF2-40B4-BE49-F238E27FC236}">
              <a16:creationId xmlns:a16="http://schemas.microsoft.com/office/drawing/2014/main" id="{5D04EA2E-D939-4557-8F0A-9F2A6407D45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8" name="PoljeZBesedilom 2">
          <a:extLst>
            <a:ext uri="{FF2B5EF4-FFF2-40B4-BE49-F238E27FC236}">
              <a16:creationId xmlns:a16="http://schemas.microsoft.com/office/drawing/2014/main" id="{405FD379-72B3-4288-B891-A5A29351A14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29" name="PoljeZBesedilom 2">
          <a:extLst>
            <a:ext uri="{FF2B5EF4-FFF2-40B4-BE49-F238E27FC236}">
              <a16:creationId xmlns:a16="http://schemas.microsoft.com/office/drawing/2014/main" id="{1AF07BA4-F541-4808-8A40-D5D7DB74927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30" name="PoljeZBesedilom 2">
          <a:extLst>
            <a:ext uri="{FF2B5EF4-FFF2-40B4-BE49-F238E27FC236}">
              <a16:creationId xmlns:a16="http://schemas.microsoft.com/office/drawing/2014/main" id="{4D748487-1669-4F0D-B893-A317B5E6C2A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31" name="PoljeZBesedilom 2">
          <a:extLst>
            <a:ext uri="{FF2B5EF4-FFF2-40B4-BE49-F238E27FC236}">
              <a16:creationId xmlns:a16="http://schemas.microsoft.com/office/drawing/2014/main" id="{D14AB22F-47B6-4199-8267-B70204270BB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88" name="PoljeZBesedilom 2">
          <a:extLst>
            <a:ext uri="{FF2B5EF4-FFF2-40B4-BE49-F238E27FC236}">
              <a16:creationId xmlns:a16="http://schemas.microsoft.com/office/drawing/2014/main" id="{0C100452-E805-45E4-A8A3-16B63BDDC31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89" name="PoljeZBesedilom 2">
          <a:extLst>
            <a:ext uri="{FF2B5EF4-FFF2-40B4-BE49-F238E27FC236}">
              <a16:creationId xmlns:a16="http://schemas.microsoft.com/office/drawing/2014/main" id="{E8F9BCD5-8BA9-4E52-9921-FB25F1904A4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0" name="PoljeZBesedilom 2">
          <a:extLst>
            <a:ext uri="{FF2B5EF4-FFF2-40B4-BE49-F238E27FC236}">
              <a16:creationId xmlns:a16="http://schemas.microsoft.com/office/drawing/2014/main" id="{C37D496C-47A6-40F4-8ACD-75CEDBF4FA6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1" name="PoljeZBesedilom 2">
          <a:extLst>
            <a:ext uri="{FF2B5EF4-FFF2-40B4-BE49-F238E27FC236}">
              <a16:creationId xmlns:a16="http://schemas.microsoft.com/office/drawing/2014/main" id="{62D900BB-E5C8-48A1-B652-10E39E7CF2E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2" name="PoljeZBesedilom 2">
          <a:extLst>
            <a:ext uri="{FF2B5EF4-FFF2-40B4-BE49-F238E27FC236}">
              <a16:creationId xmlns:a16="http://schemas.microsoft.com/office/drawing/2014/main" id="{4B44F147-CFC9-44B3-A010-C89A8FAC20A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3" name="PoljeZBesedilom 2">
          <a:extLst>
            <a:ext uri="{FF2B5EF4-FFF2-40B4-BE49-F238E27FC236}">
              <a16:creationId xmlns:a16="http://schemas.microsoft.com/office/drawing/2014/main" id="{573941E4-420D-48D4-91BC-EEF55A664E5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4" name="PoljeZBesedilom 2">
          <a:extLst>
            <a:ext uri="{FF2B5EF4-FFF2-40B4-BE49-F238E27FC236}">
              <a16:creationId xmlns:a16="http://schemas.microsoft.com/office/drawing/2014/main" id="{58075572-26E5-4D43-9DF2-4C790D748BB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5" name="PoljeZBesedilom 2">
          <a:extLst>
            <a:ext uri="{FF2B5EF4-FFF2-40B4-BE49-F238E27FC236}">
              <a16:creationId xmlns:a16="http://schemas.microsoft.com/office/drawing/2014/main" id="{50F04DE9-017F-4400-AFB2-9E730E9665B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6" name="PoljeZBesedilom 2">
          <a:extLst>
            <a:ext uri="{FF2B5EF4-FFF2-40B4-BE49-F238E27FC236}">
              <a16:creationId xmlns:a16="http://schemas.microsoft.com/office/drawing/2014/main" id="{50BAFBA0-7C40-481A-B7B9-C5F0D20D600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7" name="PoljeZBesedilom 2">
          <a:extLst>
            <a:ext uri="{FF2B5EF4-FFF2-40B4-BE49-F238E27FC236}">
              <a16:creationId xmlns:a16="http://schemas.microsoft.com/office/drawing/2014/main" id="{B55E329B-05C3-409D-B86C-8A70C9936A8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8" name="PoljeZBesedilom 2">
          <a:extLst>
            <a:ext uri="{FF2B5EF4-FFF2-40B4-BE49-F238E27FC236}">
              <a16:creationId xmlns:a16="http://schemas.microsoft.com/office/drawing/2014/main" id="{A3D3AD09-15E2-44C1-8D81-6E02BF020B3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099" name="PoljeZBesedilom 2">
          <a:extLst>
            <a:ext uri="{FF2B5EF4-FFF2-40B4-BE49-F238E27FC236}">
              <a16:creationId xmlns:a16="http://schemas.microsoft.com/office/drawing/2014/main" id="{89F98417-BE87-4C11-9135-858CC704FB6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0" name="PoljeZBesedilom 2">
          <a:extLst>
            <a:ext uri="{FF2B5EF4-FFF2-40B4-BE49-F238E27FC236}">
              <a16:creationId xmlns:a16="http://schemas.microsoft.com/office/drawing/2014/main" id="{50CF0E1F-491B-42AE-8DD5-C7B53AB8393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1" name="PoljeZBesedilom 2">
          <a:extLst>
            <a:ext uri="{FF2B5EF4-FFF2-40B4-BE49-F238E27FC236}">
              <a16:creationId xmlns:a16="http://schemas.microsoft.com/office/drawing/2014/main" id="{D3A9D023-38EA-4E2E-9FD7-9C26DF22661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2" name="PoljeZBesedilom 2">
          <a:extLst>
            <a:ext uri="{FF2B5EF4-FFF2-40B4-BE49-F238E27FC236}">
              <a16:creationId xmlns:a16="http://schemas.microsoft.com/office/drawing/2014/main" id="{2D54BE37-CB1F-4B1E-A62D-DF8837129C5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3" name="PoljeZBesedilom 2">
          <a:extLst>
            <a:ext uri="{FF2B5EF4-FFF2-40B4-BE49-F238E27FC236}">
              <a16:creationId xmlns:a16="http://schemas.microsoft.com/office/drawing/2014/main" id="{03114321-4D4E-4D63-915C-72FFA3A0915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4" name="PoljeZBesedilom 2">
          <a:extLst>
            <a:ext uri="{FF2B5EF4-FFF2-40B4-BE49-F238E27FC236}">
              <a16:creationId xmlns:a16="http://schemas.microsoft.com/office/drawing/2014/main" id="{446766FE-09A6-4640-BC3B-5C26E76AB79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5" name="PoljeZBesedilom 2">
          <a:extLst>
            <a:ext uri="{FF2B5EF4-FFF2-40B4-BE49-F238E27FC236}">
              <a16:creationId xmlns:a16="http://schemas.microsoft.com/office/drawing/2014/main" id="{305D4868-DED9-47F8-9977-A072FB167A9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6" name="PoljeZBesedilom 2">
          <a:extLst>
            <a:ext uri="{FF2B5EF4-FFF2-40B4-BE49-F238E27FC236}">
              <a16:creationId xmlns:a16="http://schemas.microsoft.com/office/drawing/2014/main" id="{6484361D-C918-4944-BC40-BCF3BFC1EF1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7" name="PoljeZBesedilom 2">
          <a:extLst>
            <a:ext uri="{FF2B5EF4-FFF2-40B4-BE49-F238E27FC236}">
              <a16:creationId xmlns:a16="http://schemas.microsoft.com/office/drawing/2014/main" id="{34BE2812-DF16-4399-B931-F28284ACC3C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8" name="PoljeZBesedilom 2">
          <a:extLst>
            <a:ext uri="{FF2B5EF4-FFF2-40B4-BE49-F238E27FC236}">
              <a16:creationId xmlns:a16="http://schemas.microsoft.com/office/drawing/2014/main" id="{D64C8B7C-E366-4223-98EE-8577340DD4E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09" name="PoljeZBesedilom 2">
          <a:extLst>
            <a:ext uri="{FF2B5EF4-FFF2-40B4-BE49-F238E27FC236}">
              <a16:creationId xmlns:a16="http://schemas.microsoft.com/office/drawing/2014/main" id="{24C1E537-67DC-4D52-A51C-8BFA55C64F6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0" name="PoljeZBesedilom 2">
          <a:extLst>
            <a:ext uri="{FF2B5EF4-FFF2-40B4-BE49-F238E27FC236}">
              <a16:creationId xmlns:a16="http://schemas.microsoft.com/office/drawing/2014/main" id="{0E7C8AF6-9B5D-4A3D-B998-52E6E7B247C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1" name="PoljeZBesedilom 2">
          <a:extLst>
            <a:ext uri="{FF2B5EF4-FFF2-40B4-BE49-F238E27FC236}">
              <a16:creationId xmlns:a16="http://schemas.microsoft.com/office/drawing/2014/main" id="{8DDB6139-BF26-44A6-BF67-83606DD33E2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2" name="PoljeZBesedilom 2">
          <a:extLst>
            <a:ext uri="{FF2B5EF4-FFF2-40B4-BE49-F238E27FC236}">
              <a16:creationId xmlns:a16="http://schemas.microsoft.com/office/drawing/2014/main" id="{5F123A31-4C58-4163-836F-07DC7D6F8CD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3" name="PoljeZBesedilom 2">
          <a:extLst>
            <a:ext uri="{FF2B5EF4-FFF2-40B4-BE49-F238E27FC236}">
              <a16:creationId xmlns:a16="http://schemas.microsoft.com/office/drawing/2014/main" id="{C3AE8F3F-1C6A-48E1-92B8-27FB5AA7C58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4" name="PoljeZBesedilom 2">
          <a:extLst>
            <a:ext uri="{FF2B5EF4-FFF2-40B4-BE49-F238E27FC236}">
              <a16:creationId xmlns:a16="http://schemas.microsoft.com/office/drawing/2014/main" id="{7DC478B1-2111-4AF9-97C3-7005EE6F444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115" name="PoljeZBesedilom 2">
          <a:extLst>
            <a:ext uri="{FF2B5EF4-FFF2-40B4-BE49-F238E27FC236}">
              <a16:creationId xmlns:a16="http://schemas.microsoft.com/office/drawing/2014/main" id="{C3EAD359-FED3-4C88-8E1F-3D166F97C94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87" name="PoljeZBesedilom 2">
          <a:extLst>
            <a:ext uri="{FF2B5EF4-FFF2-40B4-BE49-F238E27FC236}">
              <a16:creationId xmlns:a16="http://schemas.microsoft.com/office/drawing/2014/main" id="{B5823089-3BD2-4AF5-A9AA-B6988FFBDAC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88" name="PoljeZBesedilom 2">
          <a:extLst>
            <a:ext uri="{FF2B5EF4-FFF2-40B4-BE49-F238E27FC236}">
              <a16:creationId xmlns:a16="http://schemas.microsoft.com/office/drawing/2014/main" id="{AFD8334B-A2A9-443C-9559-36AEC5586FA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89" name="PoljeZBesedilom 2">
          <a:extLst>
            <a:ext uri="{FF2B5EF4-FFF2-40B4-BE49-F238E27FC236}">
              <a16:creationId xmlns:a16="http://schemas.microsoft.com/office/drawing/2014/main" id="{57A247A7-3CD7-4680-AB7B-ED73A9490EA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0" name="PoljeZBesedilom 2">
          <a:extLst>
            <a:ext uri="{FF2B5EF4-FFF2-40B4-BE49-F238E27FC236}">
              <a16:creationId xmlns:a16="http://schemas.microsoft.com/office/drawing/2014/main" id="{978085D7-39F9-496A-A177-44254EBD87E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1" name="PoljeZBesedilom 2">
          <a:extLst>
            <a:ext uri="{FF2B5EF4-FFF2-40B4-BE49-F238E27FC236}">
              <a16:creationId xmlns:a16="http://schemas.microsoft.com/office/drawing/2014/main" id="{1C254CB9-F123-413A-9410-9C5C49D9103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2" name="PoljeZBesedilom 2">
          <a:extLst>
            <a:ext uri="{FF2B5EF4-FFF2-40B4-BE49-F238E27FC236}">
              <a16:creationId xmlns:a16="http://schemas.microsoft.com/office/drawing/2014/main" id="{A44D8A2C-5E64-43D5-89EA-7E3020F9F49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3" name="PoljeZBesedilom 2">
          <a:extLst>
            <a:ext uri="{FF2B5EF4-FFF2-40B4-BE49-F238E27FC236}">
              <a16:creationId xmlns:a16="http://schemas.microsoft.com/office/drawing/2014/main" id="{FFFA2B1A-E643-4F88-8ABA-A840A8D7D26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4" name="PoljeZBesedilom 2">
          <a:extLst>
            <a:ext uri="{FF2B5EF4-FFF2-40B4-BE49-F238E27FC236}">
              <a16:creationId xmlns:a16="http://schemas.microsoft.com/office/drawing/2014/main" id="{9403B75B-759D-427E-BA23-B92A7FA9A4E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5" name="PoljeZBesedilom 2">
          <a:extLst>
            <a:ext uri="{FF2B5EF4-FFF2-40B4-BE49-F238E27FC236}">
              <a16:creationId xmlns:a16="http://schemas.microsoft.com/office/drawing/2014/main" id="{C71C3B0C-BDAB-4B25-9FE7-BD49E617018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6" name="PoljeZBesedilom 2">
          <a:extLst>
            <a:ext uri="{FF2B5EF4-FFF2-40B4-BE49-F238E27FC236}">
              <a16:creationId xmlns:a16="http://schemas.microsoft.com/office/drawing/2014/main" id="{0D1B6433-6976-42A1-B6F5-1B9DC4931C5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497" name="PoljeZBesedilom 2">
          <a:extLst>
            <a:ext uri="{FF2B5EF4-FFF2-40B4-BE49-F238E27FC236}">
              <a16:creationId xmlns:a16="http://schemas.microsoft.com/office/drawing/2014/main" id="{06F2137C-80F7-41FC-90EC-365A09F3A3B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98" name="PoljeZBesedilom 2">
          <a:extLst>
            <a:ext uri="{FF2B5EF4-FFF2-40B4-BE49-F238E27FC236}">
              <a16:creationId xmlns:a16="http://schemas.microsoft.com/office/drawing/2014/main" id="{728A866C-C99D-4B56-B75E-719419DF65E5}"/>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499" name="PoljeZBesedilom 2">
          <a:extLst>
            <a:ext uri="{FF2B5EF4-FFF2-40B4-BE49-F238E27FC236}">
              <a16:creationId xmlns:a16="http://schemas.microsoft.com/office/drawing/2014/main" id="{09786107-A8C4-44CF-A04F-AC419C6DB7A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0" name="PoljeZBesedilom 2">
          <a:extLst>
            <a:ext uri="{FF2B5EF4-FFF2-40B4-BE49-F238E27FC236}">
              <a16:creationId xmlns:a16="http://schemas.microsoft.com/office/drawing/2014/main" id="{F7239837-961A-48CF-8605-1C4D0965E90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1" name="PoljeZBesedilom 2">
          <a:extLst>
            <a:ext uri="{FF2B5EF4-FFF2-40B4-BE49-F238E27FC236}">
              <a16:creationId xmlns:a16="http://schemas.microsoft.com/office/drawing/2014/main" id="{5C1E8511-0AEE-429C-9A64-35B164D81BFD}"/>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502" name="PoljeZBesedilom 1501">
          <a:extLst>
            <a:ext uri="{FF2B5EF4-FFF2-40B4-BE49-F238E27FC236}">
              <a16:creationId xmlns:a16="http://schemas.microsoft.com/office/drawing/2014/main" id="{D8B3DFB4-0615-454F-B482-A0E9533E27A3}"/>
            </a:ext>
          </a:extLst>
        </xdr:cNvPr>
        <xdr:cNvSpPr txBox="1"/>
      </xdr:nvSpPr>
      <xdr:spPr>
        <a:xfrm>
          <a:off x="656532" y="4435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503" name="PoljeZBesedilom 1502">
          <a:extLst>
            <a:ext uri="{FF2B5EF4-FFF2-40B4-BE49-F238E27FC236}">
              <a16:creationId xmlns:a16="http://schemas.microsoft.com/office/drawing/2014/main" id="{076BF487-D1F2-4630-86A1-CBD5146AB10F}"/>
            </a:ext>
          </a:extLst>
        </xdr:cNvPr>
        <xdr:cNvSpPr txBox="1"/>
      </xdr:nvSpPr>
      <xdr:spPr>
        <a:xfrm>
          <a:off x="656532" y="4435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4" name="PoljeZBesedilom 2">
          <a:extLst>
            <a:ext uri="{FF2B5EF4-FFF2-40B4-BE49-F238E27FC236}">
              <a16:creationId xmlns:a16="http://schemas.microsoft.com/office/drawing/2014/main" id="{CC0BA369-4F5F-41FC-96E0-E734ACDDE0B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5" name="PoljeZBesedilom 2">
          <a:extLst>
            <a:ext uri="{FF2B5EF4-FFF2-40B4-BE49-F238E27FC236}">
              <a16:creationId xmlns:a16="http://schemas.microsoft.com/office/drawing/2014/main" id="{D51E9946-6458-4A26-9359-6D207E4C2490}"/>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6" name="PoljeZBesedilom 2">
          <a:extLst>
            <a:ext uri="{FF2B5EF4-FFF2-40B4-BE49-F238E27FC236}">
              <a16:creationId xmlns:a16="http://schemas.microsoft.com/office/drawing/2014/main" id="{A22CF921-9F9F-408E-8866-1664A7968AB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07" name="PoljeZBesedilom 2">
          <a:extLst>
            <a:ext uri="{FF2B5EF4-FFF2-40B4-BE49-F238E27FC236}">
              <a16:creationId xmlns:a16="http://schemas.microsoft.com/office/drawing/2014/main" id="{D59BC0F3-A63F-4432-937A-1086CC769C8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08" name="PoljeZBesedilom 1507">
          <a:extLst>
            <a:ext uri="{FF2B5EF4-FFF2-40B4-BE49-F238E27FC236}">
              <a16:creationId xmlns:a16="http://schemas.microsoft.com/office/drawing/2014/main" id="{53641AA4-482B-479A-892F-6DB7BDE9B14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09" name="PoljeZBesedilom 1508">
          <a:extLst>
            <a:ext uri="{FF2B5EF4-FFF2-40B4-BE49-F238E27FC236}">
              <a16:creationId xmlns:a16="http://schemas.microsoft.com/office/drawing/2014/main" id="{A7E2CCE3-C1E6-41BA-AC53-3E71C8EB7A3C}"/>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0" name="PoljeZBesedilom 2">
          <a:extLst>
            <a:ext uri="{FF2B5EF4-FFF2-40B4-BE49-F238E27FC236}">
              <a16:creationId xmlns:a16="http://schemas.microsoft.com/office/drawing/2014/main" id="{DE893FC5-94A1-4ECD-852A-0FC18638FC9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1" name="PoljeZBesedilom 2">
          <a:extLst>
            <a:ext uri="{FF2B5EF4-FFF2-40B4-BE49-F238E27FC236}">
              <a16:creationId xmlns:a16="http://schemas.microsoft.com/office/drawing/2014/main" id="{BE072977-2939-4C99-9CAA-7689DA16494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2" name="PoljeZBesedilom 2">
          <a:extLst>
            <a:ext uri="{FF2B5EF4-FFF2-40B4-BE49-F238E27FC236}">
              <a16:creationId xmlns:a16="http://schemas.microsoft.com/office/drawing/2014/main" id="{1E54A971-A56C-464B-826D-3394A243BE1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3" name="PoljeZBesedilom 2">
          <a:extLst>
            <a:ext uri="{FF2B5EF4-FFF2-40B4-BE49-F238E27FC236}">
              <a16:creationId xmlns:a16="http://schemas.microsoft.com/office/drawing/2014/main" id="{F3EB141C-B093-4449-BF1B-FB25BD429FC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4" name="PoljeZBesedilom 2">
          <a:extLst>
            <a:ext uri="{FF2B5EF4-FFF2-40B4-BE49-F238E27FC236}">
              <a16:creationId xmlns:a16="http://schemas.microsoft.com/office/drawing/2014/main" id="{54CF7A41-0278-4F4C-8833-750D0B5C5D7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5" name="PoljeZBesedilom 2">
          <a:extLst>
            <a:ext uri="{FF2B5EF4-FFF2-40B4-BE49-F238E27FC236}">
              <a16:creationId xmlns:a16="http://schemas.microsoft.com/office/drawing/2014/main" id="{A2959247-F6DD-4BC9-8C21-C4EFCC4A5BC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6" name="PoljeZBesedilom 2">
          <a:extLst>
            <a:ext uri="{FF2B5EF4-FFF2-40B4-BE49-F238E27FC236}">
              <a16:creationId xmlns:a16="http://schemas.microsoft.com/office/drawing/2014/main" id="{3CE72DC3-0BAD-4038-909B-2DDBC70575E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7" name="PoljeZBesedilom 2">
          <a:extLst>
            <a:ext uri="{FF2B5EF4-FFF2-40B4-BE49-F238E27FC236}">
              <a16:creationId xmlns:a16="http://schemas.microsoft.com/office/drawing/2014/main" id="{937CEEEB-B249-4800-814C-ADBF2BB8016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8" name="PoljeZBesedilom 2">
          <a:extLst>
            <a:ext uri="{FF2B5EF4-FFF2-40B4-BE49-F238E27FC236}">
              <a16:creationId xmlns:a16="http://schemas.microsoft.com/office/drawing/2014/main" id="{D4A69D7A-C27E-41A9-B9B4-7746856614F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19" name="PoljeZBesedilom 2">
          <a:extLst>
            <a:ext uri="{FF2B5EF4-FFF2-40B4-BE49-F238E27FC236}">
              <a16:creationId xmlns:a16="http://schemas.microsoft.com/office/drawing/2014/main" id="{5CADE9BC-1C41-468C-B792-E0F26BCE2D3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0" name="PoljeZBesedilom 2">
          <a:extLst>
            <a:ext uri="{FF2B5EF4-FFF2-40B4-BE49-F238E27FC236}">
              <a16:creationId xmlns:a16="http://schemas.microsoft.com/office/drawing/2014/main" id="{F55D29F3-D109-4712-92C6-A0F0B8C2864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1" name="PoljeZBesedilom 2">
          <a:extLst>
            <a:ext uri="{FF2B5EF4-FFF2-40B4-BE49-F238E27FC236}">
              <a16:creationId xmlns:a16="http://schemas.microsoft.com/office/drawing/2014/main" id="{64C9EA90-56F0-4ECC-818F-C7405F339D6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2" name="PoljeZBesedilom 2">
          <a:extLst>
            <a:ext uri="{FF2B5EF4-FFF2-40B4-BE49-F238E27FC236}">
              <a16:creationId xmlns:a16="http://schemas.microsoft.com/office/drawing/2014/main" id="{78FEDF34-3C02-4692-B11F-5B77CCFEB4B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3" name="PoljeZBesedilom 2">
          <a:extLst>
            <a:ext uri="{FF2B5EF4-FFF2-40B4-BE49-F238E27FC236}">
              <a16:creationId xmlns:a16="http://schemas.microsoft.com/office/drawing/2014/main" id="{150BCA7C-8467-4BBC-B536-C5423D66804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4" name="PoljeZBesedilom 2">
          <a:extLst>
            <a:ext uri="{FF2B5EF4-FFF2-40B4-BE49-F238E27FC236}">
              <a16:creationId xmlns:a16="http://schemas.microsoft.com/office/drawing/2014/main" id="{42C8E714-AB42-4F8F-BFFF-C298F0C4E01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5" name="PoljeZBesedilom 2">
          <a:extLst>
            <a:ext uri="{FF2B5EF4-FFF2-40B4-BE49-F238E27FC236}">
              <a16:creationId xmlns:a16="http://schemas.microsoft.com/office/drawing/2014/main" id="{85408ECB-5D3F-4F2A-8EF2-0728FD72F2C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6" name="PoljeZBesedilom 2">
          <a:extLst>
            <a:ext uri="{FF2B5EF4-FFF2-40B4-BE49-F238E27FC236}">
              <a16:creationId xmlns:a16="http://schemas.microsoft.com/office/drawing/2014/main" id="{055B4571-9DE4-424A-AD41-9F3523E425B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7" name="PoljeZBesedilom 2">
          <a:extLst>
            <a:ext uri="{FF2B5EF4-FFF2-40B4-BE49-F238E27FC236}">
              <a16:creationId xmlns:a16="http://schemas.microsoft.com/office/drawing/2014/main" id="{656231D4-9E8A-4B2F-A34C-8C4800A3E12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8" name="PoljeZBesedilom 2">
          <a:extLst>
            <a:ext uri="{FF2B5EF4-FFF2-40B4-BE49-F238E27FC236}">
              <a16:creationId xmlns:a16="http://schemas.microsoft.com/office/drawing/2014/main" id="{F1AAD4EF-82CC-42C1-8624-5D30A06C072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29" name="PoljeZBesedilom 2">
          <a:extLst>
            <a:ext uri="{FF2B5EF4-FFF2-40B4-BE49-F238E27FC236}">
              <a16:creationId xmlns:a16="http://schemas.microsoft.com/office/drawing/2014/main" id="{E6576584-B62E-4B34-8460-02DA19B7170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0" name="PoljeZBesedilom 2">
          <a:extLst>
            <a:ext uri="{FF2B5EF4-FFF2-40B4-BE49-F238E27FC236}">
              <a16:creationId xmlns:a16="http://schemas.microsoft.com/office/drawing/2014/main" id="{57883986-4CC7-41BC-BF6D-525D6EFDBCF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1" name="PoljeZBesedilom 2">
          <a:extLst>
            <a:ext uri="{FF2B5EF4-FFF2-40B4-BE49-F238E27FC236}">
              <a16:creationId xmlns:a16="http://schemas.microsoft.com/office/drawing/2014/main" id="{CDF43421-E06E-4F7A-91D3-BFE592A82DC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2" name="PoljeZBesedilom 2">
          <a:extLst>
            <a:ext uri="{FF2B5EF4-FFF2-40B4-BE49-F238E27FC236}">
              <a16:creationId xmlns:a16="http://schemas.microsoft.com/office/drawing/2014/main" id="{5408FA0E-4060-40E4-B709-9B5EB0376AF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3" name="PoljeZBesedilom 2">
          <a:extLst>
            <a:ext uri="{FF2B5EF4-FFF2-40B4-BE49-F238E27FC236}">
              <a16:creationId xmlns:a16="http://schemas.microsoft.com/office/drawing/2014/main" id="{4D4E7A03-8857-4485-9E00-3DCF290C886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4" name="PoljeZBesedilom 2">
          <a:extLst>
            <a:ext uri="{FF2B5EF4-FFF2-40B4-BE49-F238E27FC236}">
              <a16:creationId xmlns:a16="http://schemas.microsoft.com/office/drawing/2014/main" id="{8395D1CA-8F35-44B9-8971-E7B83A1278C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5" name="PoljeZBesedilom 2">
          <a:extLst>
            <a:ext uri="{FF2B5EF4-FFF2-40B4-BE49-F238E27FC236}">
              <a16:creationId xmlns:a16="http://schemas.microsoft.com/office/drawing/2014/main" id="{410AEC6F-BF2A-4C8A-A98C-10C391F10DA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6" name="PoljeZBesedilom 2">
          <a:extLst>
            <a:ext uri="{FF2B5EF4-FFF2-40B4-BE49-F238E27FC236}">
              <a16:creationId xmlns:a16="http://schemas.microsoft.com/office/drawing/2014/main" id="{076FD2B1-52ED-4BF3-B07D-E43CAC76954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7" name="PoljeZBesedilom 2">
          <a:extLst>
            <a:ext uri="{FF2B5EF4-FFF2-40B4-BE49-F238E27FC236}">
              <a16:creationId xmlns:a16="http://schemas.microsoft.com/office/drawing/2014/main" id="{54CC7013-AA2C-4D5A-8AE6-C580182CD83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8" name="PoljeZBesedilom 2">
          <a:extLst>
            <a:ext uri="{FF2B5EF4-FFF2-40B4-BE49-F238E27FC236}">
              <a16:creationId xmlns:a16="http://schemas.microsoft.com/office/drawing/2014/main" id="{77F5BBEA-9BC3-4B6C-A955-8DF0A145DA3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39" name="PoljeZBesedilom 2">
          <a:extLst>
            <a:ext uri="{FF2B5EF4-FFF2-40B4-BE49-F238E27FC236}">
              <a16:creationId xmlns:a16="http://schemas.microsoft.com/office/drawing/2014/main" id="{D67B4667-F626-4CF3-BB87-2E5ADC29360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0" name="PoljeZBesedilom 2">
          <a:extLst>
            <a:ext uri="{FF2B5EF4-FFF2-40B4-BE49-F238E27FC236}">
              <a16:creationId xmlns:a16="http://schemas.microsoft.com/office/drawing/2014/main" id="{8DE570B0-CBC0-406F-B73A-393A0F61FAF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1" name="PoljeZBesedilom 2">
          <a:extLst>
            <a:ext uri="{FF2B5EF4-FFF2-40B4-BE49-F238E27FC236}">
              <a16:creationId xmlns:a16="http://schemas.microsoft.com/office/drawing/2014/main" id="{4A555BCA-8EA7-467A-9F88-35FB1FC53C5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2" name="PoljeZBesedilom 2">
          <a:extLst>
            <a:ext uri="{FF2B5EF4-FFF2-40B4-BE49-F238E27FC236}">
              <a16:creationId xmlns:a16="http://schemas.microsoft.com/office/drawing/2014/main" id="{A36AA040-934E-4D21-B059-14C0C638A49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3" name="PoljeZBesedilom 2">
          <a:extLst>
            <a:ext uri="{FF2B5EF4-FFF2-40B4-BE49-F238E27FC236}">
              <a16:creationId xmlns:a16="http://schemas.microsoft.com/office/drawing/2014/main" id="{B06A6D62-0591-4FFD-B73E-F8621C363AE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4" name="PoljeZBesedilom 2">
          <a:extLst>
            <a:ext uri="{FF2B5EF4-FFF2-40B4-BE49-F238E27FC236}">
              <a16:creationId xmlns:a16="http://schemas.microsoft.com/office/drawing/2014/main" id="{459C40B7-F876-470F-9A3A-0966D2A537C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5" name="PoljeZBesedilom 2">
          <a:extLst>
            <a:ext uri="{FF2B5EF4-FFF2-40B4-BE49-F238E27FC236}">
              <a16:creationId xmlns:a16="http://schemas.microsoft.com/office/drawing/2014/main" id="{14F0C145-B1B6-49D9-8DF4-E6401160B45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6" name="PoljeZBesedilom 2">
          <a:extLst>
            <a:ext uri="{FF2B5EF4-FFF2-40B4-BE49-F238E27FC236}">
              <a16:creationId xmlns:a16="http://schemas.microsoft.com/office/drawing/2014/main" id="{0DBFA16D-D2C4-4D2B-BFB2-8C36ECA105E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7" name="PoljeZBesedilom 2">
          <a:extLst>
            <a:ext uri="{FF2B5EF4-FFF2-40B4-BE49-F238E27FC236}">
              <a16:creationId xmlns:a16="http://schemas.microsoft.com/office/drawing/2014/main" id="{C8427A9A-8BF7-4CA7-A88E-DA6B1C1B964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8" name="PoljeZBesedilom 2">
          <a:extLst>
            <a:ext uri="{FF2B5EF4-FFF2-40B4-BE49-F238E27FC236}">
              <a16:creationId xmlns:a16="http://schemas.microsoft.com/office/drawing/2014/main" id="{16079D1B-B497-46B3-A4FE-FFF733DF1A5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49" name="PoljeZBesedilom 2">
          <a:extLst>
            <a:ext uri="{FF2B5EF4-FFF2-40B4-BE49-F238E27FC236}">
              <a16:creationId xmlns:a16="http://schemas.microsoft.com/office/drawing/2014/main" id="{00183CFF-0F14-4407-8F4A-93221BE20D8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0" name="PoljeZBesedilom 2">
          <a:extLst>
            <a:ext uri="{FF2B5EF4-FFF2-40B4-BE49-F238E27FC236}">
              <a16:creationId xmlns:a16="http://schemas.microsoft.com/office/drawing/2014/main" id="{1D265DE6-78E2-4E83-9AE7-2568C08A69E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1" name="PoljeZBesedilom 2">
          <a:extLst>
            <a:ext uri="{FF2B5EF4-FFF2-40B4-BE49-F238E27FC236}">
              <a16:creationId xmlns:a16="http://schemas.microsoft.com/office/drawing/2014/main" id="{3E798272-B1BA-437B-9399-787C98EB5C9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2" name="PoljeZBesedilom 2">
          <a:extLst>
            <a:ext uri="{FF2B5EF4-FFF2-40B4-BE49-F238E27FC236}">
              <a16:creationId xmlns:a16="http://schemas.microsoft.com/office/drawing/2014/main" id="{06A7384D-7CAF-435F-B041-C84210EA769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3" name="PoljeZBesedilom 2">
          <a:extLst>
            <a:ext uri="{FF2B5EF4-FFF2-40B4-BE49-F238E27FC236}">
              <a16:creationId xmlns:a16="http://schemas.microsoft.com/office/drawing/2014/main" id="{B9404A36-F888-4B86-A9F4-B1C30C523D2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4" name="PoljeZBesedilom 2">
          <a:extLst>
            <a:ext uri="{FF2B5EF4-FFF2-40B4-BE49-F238E27FC236}">
              <a16:creationId xmlns:a16="http://schemas.microsoft.com/office/drawing/2014/main" id="{FC810CD8-65E5-4D55-93DF-6F18A3EA268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5" name="PoljeZBesedilom 2">
          <a:extLst>
            <a:ext uri="{FF2B5EF4-FFF2-40B4-BE49-F238E27FC236}">
              <a16:creationId xmlns:a16="http://schemas.microsoft.com/office/drawing/2014/main" id="{736E2E1A-9CD3-4774-992C-3E9FBD59351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6" name="PoljeZBesedilom 2">
          <a:extLst>
            <a:ext uri="{FF2B5EF4-FFF2-40B4-BE49-F238E27FC236}">
              <a16:creationId xmlns:a16="http://schemas.microsoft.com/office/drawing/2014/main" id="{4A10AB23-573A-42F4-A1C0-E6038E37F3A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7" name="PoljeZBesedilom 2">
          <a:extLst>
            <a:ext uri="{FF2B5EF4-FFF2-40B4-BE49-F238E27FC236}">
              <a16:creationId xmlns:a16="http://schemas.microsoft.com/office/drawing/2014/main" id="{E13386B1-75DA-47FF-B875-09EAEC32058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8" name="PoljeZBesedilom 2">
          <a:extLst>
            <a:ext uri="{FF2B5EF4-FFF2-40B4-BE49-F238E27FC236}">
              <a16:creationId xmlns:a16="http://schemas.microsoft.com/office/drawing/2014/main" id="{A3F26E36-2803-4A91-99A0-6FEF7B2AAD2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559" name="PoljeZBesedilom 2">
          <a:extLst>
            <a:ext uri="{FF2B5EF4-FFF2-40B4-BE49-F238E27FC236}">
              <a16:creationId xmlns:a16="http://schemas.microsoft.com/office/drawing/2014/main" id="{D7E7E66C-C721-4F62-91EA-A362915D7CA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0" name="PoljeZBesedilom 2">
          <a:extLst>
            <a:ext uri="{FF2B5EF4-FFF2-40B4-BE49-F238E27FC236}">
              <a16:creationId xmlns:a16="http://schemas.microsoft.com/office/drawing/2014/main" id="{C3DC030A-F535-47EF-8971-7CFB15629C1A}"/>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1" name="PoljeZBesedilom 2">
          <a:extLst>
            <a:ext uri="{FF2B5EF4-FFF2-40B4-BE49-F238E27FC236}">
              <a16:creationId xmlns:a16="http://schemas.microsoft.com/office/drawing/2014/main" id="{6ACFDE9E-B1A7-4B91-958C-D6118C55787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2" name="PoljeZBesedilom 2">
          <a:extLst>
            <a:ext uri="{FF2B5EF4-FFF2-40B4-BE49-F238E27FC236}">
              <a16:creationId xmlns:a16="http://schemas.microsoft.com/office/drawing/2014/main" id="{F0E3C433-A458-4F26-A43F-869F6327FFEF}"/>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3" name="PoljeZBesedilom 2">
          <a:extLst>
            <a:ext uri="{FF2B5EF4-FFF2-40B4-BE49-F238E27FC236}">
              <a16:creationId xmlns:a16="http://schemas.microsoft.com/office/drawing/2014/main" id="{A5D87F9E-DBBE-4BCE-A52F-B040D5B915AB}"/>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64" name="PoljeZBesedilom 1563">
          <a:extLst>
            <a:ext uri="{FF2B5EF4-FFF2-40B4-BE49-F238E27FC236}">
              <a16:creationId xmlns:a16="http://schemas.microsoft.com/office/drawing/2014/main" id="{792CFFAE-BADC-4509-8B9B-FA98AAA94755}"/>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65" name="PoljeZBesedilom 1564">
          <a:extLst>
            <a:ext uri="{FF2B5EF4-FFF2-40B4-BE49-F238E27FC236}">
              <a16:creationId xmlns:a16="http://schemas.microsoft.com/office/drawing/2014/main" id="{F3B47C0B-6A8A-46DC-BC46-538F4E75C97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66" name="PoljeZBesedilom 1565">
          <a:extLst>
            <a:ext uri="{FF2B5EF4-FFF2-40B4-BE49-F238E27FC236}">
              <a16:creationId xmlns:a16="http://schemas.microsoft.com/office/drawing/2014/main" id="{4CF03452-418B-40B4-9E2C-E1B627659A3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7" name="PoljeZBesedilom 2">
          <a:extLst>
            <a:ext uri="{FF2B5EF4-FFF2-40B4-BE49-F238E27FC236}">
              <a16:creationId xmlns:a16="http://schemas.microsoft.com/office/drawing/2014/main" id="{11374A9D-F8C6-4644-A5B3-5C294130B585}"/>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8" name="PoljeZBesedilom 2">
          <a:extLst>
            <a:ext uri="{FF2B5EF4-FFF2-40B4-BE49-F238E27FC236}">
              <a16:creationId xmlns:a16="http://schemas.microsoft.com/office/drawing/2014/main" id="{EADF13A8-BF01-407C-BD66-CCAE267E0DF3}"/>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69" name="PoljeZBesedilom 2">
          <a:extLst>
            <a:ext uri="{FF2B5EF4-FFF2-40B4-BE49-F238E27FC236}">
              <a16:creationId xmlns:a16="http://schemas.microsoft.com/office/drawing/2014/main" id="{98BFF92D-D00E-4770-95F6-7FA5D4B2787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70" name="PoljeZBesedilom 2">
          <a:extLst>
            <a:ext uri="{FF2B5EF4-FFF2-40B4-BE49-F238E27FC236}">
              <a16:creationId xmlns:a16="http://schemas.microsoft.com/office/drawing/2014/main" id="{5CC3F7BF-6444-4B4B-8BDB-C84EE95D827F}"/>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571" name="PoljeZBesedilom 1570">
          <a:extLst>
            <a:ext uri="{FF2B5EF4-FFF2-40B4-BE49-F238E27FC236}">
              <a16:creationId xmlns:a16="http://schemas.microsoft.com/office/drawing/2014/main" id="{21B98870-C7FF-4368-BFB6-516FF233F135}"/>
            </a:ext>
          </a:extLst>
        </xdr:cNvPr>
        <xdr:cNvSpPr txBox="1"/>
      </xdr:nvSpPr>
      <xdr:spPr>
        <a:xfrm>
          <a:off x="656532" y="4435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41</xdr:row>
      <xdr:rowOff>183399</xdr:rowOff>
    </xdr:from>
    <xdr:ext cx="184731" cy="264560"/>
    <xdr:sp macro="" textlink="">
      <xdr:nvSpPr>
        <xdr:cNvPr id="1572" name="PoljeZBesedilom 1571">
          <a:extLst>
            <a:ext uri="{FF2B5EF4-FFF2-40B4-BE49-F238E27FC236}">
              <a16:creationId xmlns:a16="http://schemas.microsoft.com/office/drawing/2014/main" id="{54887DA1-76C5-4789-BDD7-F702A708EF7F}"/>
            </a:ext>
          </a:extLst>
        </xdr:cNvPr>
        <xdr:cNvSpPr txBox="1"/>
      </xdr:nvSpPr>
      <xdr:spPr>
        <a:xfrm>
          <a:off x="656532" y="4435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73" name="PoljeZBesedilom 2">
          <a:extLst>
            <a:ext uri="{FF2B5EF4-FFF2-40B4-BE49-F238E27FC236}">
              <a16:creationId xmlns:a16="http://schemas.microsoft.com/office/drawing/2014/main" id="{A740E348-EB75-4C7B-A608-2F412075F06A}"/>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74" name="PoljeZBesedilom 2">
          <a:extLst>
            <a:ext uri="{FF2B5EF4-FFF2-40B4-BE49-F238E27FC236}">
              <a16:creationId xmlns:a16="http://schemas.microsoft.com/office/drawing/2014/main" id="{C148BF20-AD2F-4D0A-9F1E-5FD9DE5A8300}"/>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75" name="PoljeZBesedilom 2">
          <a:extLst>
            <a:ext uri="{FF2B5EF4-FFF2-40B4-BE49-F238E27FC236}">
              <a16:creationId xmlns:a16="http://schemas.microsoft.com/office/drawing/2014/main" id="{6EE6B43C-5A37-4689-B8C6-6851DB4B219A}"/>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76" name="PoljeZBesedilom 2">
          <a:extLst>
            <a:ext uri="{FF2B5EF4-FFF2-40B4-BE49-F238E27FC236}">
              <a16:creationId xmlns:a16="http://schemas.microsoft.com/office/drawing/2014/main" id="{E7F7B2F3-BFC3-4226-9ACB-683F9A99ADEA}"/>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577" name="PoljeZBesedilom 1576">
          <a:extLst>
            <a:ext uri="{FF2B5EF4-FFF2-40B4-BE49-F238E27FC236}">
              <a16:creationId xmlns:a16="http://schemas.microsoft.com/office/drawing/2014/main" id="{447C5096-8AC5-475D-809E-95C6E652E407}"/>
            </a:ext>
          </a:extLst>
        </xdr:cNvPr>
        <xdr:cNvSpPr txBox="1"/>
      </xdr:nvSpPr>
      <xdr:spPr>
        <a:xfrm>
          <a:off x="4185285"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578" name="PoljeZBesedilom 1577">
          <a:extLst>
            <a:ext uri="{FF2B5EF4-FFF2-40B4-BE49-F238E27FC236}">
              <a16:creationId xmlns:a16="http://schemas.microsoft.com/office/drawing/2014/main" id="{3D29D081-BBD0-46F9-898A-4B5BDE890A9D}"/>
            </a:ext>
          </a:extLst>
        </xdr:cNvPr>
        <xdr:cNvSpPr txBox="1"/>
      </xdr:nvSpPr>
      <xdr:spPr>
        <a:xfrm>
          <a:off x="4185285"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579" name="PoljeZBesedilom 1578">
          <a:extLst>
            <a:ext uri="{FF2B5EF4-FFF2-40B4-BE49-F238E27FC236}">
              <a16:creationId xmlns:a16="http://schemas.microsoft.com/office/drawing/2014/main" id="{CCB7000E-BD50-4FCB-B89D-42ACE8CDCF5A}"/>
            </a:ext>
          </a:extLst>
        </xdr:cNvPr>
        <xdr:cNvSpPr txBox="1"/>
      </xdr:nvSpPr>
      <xdr:spPr>
        <a:xfrm>
          <a:off x="4185285"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42</xdr:row>
      <xdr:rowOff>0</xdr:rowOff>
    </xdr:from>
    <xdr:ext cx="184731" cy="264560"/>
    <xdr:sp macro="" textlink="">
      <xdr:nvSpPr>
        <xdr:cNvPr id="1580" name="PoljeZBesedilom 2">
          <a:extLst>
            <a:ext uri="{FF2B5EF4-FFF2-40B4-BE49-F238E27FC236}">
              <a16:creationId xmlns:a16="http://schemas.microsoft.com/office/drawing/2014/main" id="{8356C1DC-FFDA-42E4-AF7C-1FD90E45544C}"/>
            </a:ext>
          </a:extLst>
        </xdr:cNvPr>
        <xdr:cNvSpPr txBox="1"/>
      </xdr:nvSpPr>
      <xdr:spPr>
        <a:xfrm>
          <a:off x="4185285"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81" name="PoljeZBesedilom 2">
          <a:extLst>
            <a:ext uri="{FF2B5EF4-FFF2-40B4-BE49-F238E27FC236}">
              <a16:creationId xmlns:a16="http://schemas.microsoft.com/office/drawing/2014/main" id="{3C843D86-509B-4B32-938D-510923C3F3C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82" name="PoljeZBesedilom 2">
          <a:extLst>
            <a:ext uri="{FF2B5EF4-FFF2-40B4-BE49-F238E27FC236}">
              <a16:creationId xmlns:a16="http://schemas.microsoft.com/office/drawing/2014/main" id="{4BE51601-C7CB-4F88-8AE9-1FA5506EE52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83" name="PoljeZBesedilom 2">
          <a:extLst>
            <a:ext uri="{FF2B5EF4-FFF2-40B4-BE49-F238E27FC236}">
              <a16:creationId xmlns:a16="http://schemas.microsoft.com/office/drawing/2014/main" id="{0F12271C-658F-4F12-8092-FF6BF1CDF89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84" name="PoljeZBesedilom 2">
          <a:extLst>
            <a:ext uri="{FF2B5EF4-FFF2-40B4-BE49-F238E27FC236}">
              <a16:creationId xmlns:a16="http://schemas.microsoft.com/office/drawing/2014/main" id="{F89DEE94-1ED1-45A1-9909-D31600C90C14}"/>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85" name="PoljeZBesedilom 2">
          <a:extLst>
            <a:ext uri="{FF2B5EF4-FFF2-40B4-BE49-F238E27FC236}">
              <a16:creationId xmlns:a16="http://schemas.microsoft.com/office/drawing/2014/main" id="{D9311CFE-D90D-45EA-803F-0C8411183AE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86" name="PoljeZBesedilom 2">
          <a:extLst>
            <a:ext uri="{FF2B5EF4-FFF2-40B4-BE49-F238E27FC236}">
              <a16:creationId xmlns:a16="http://schemas.microsoft.com/office/drawing/2014/main" id="{C3B27C97-D4A0-468C-BEF7-17B63258A73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87" name="PoljeZBesedilom 1586">
          <a:extLst>
            <a:ext uri="{FF2B5EF4-FFF2-40B4-BE49-F238E27FC236}">
              <a16:creationId xmlns:a16="http://schemas.microsoft.com/office/drawing/2014/main" id="{3F784260-3F8E-436F-85A6-5F64CC344766}"/>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88" name="PoljeZBesedilom 1587">
          <a:extLst>
            <a:ext uri="{FF2B5EF4-FFF2-40B4-BE49-F238E27FC236}">
              <a16:creationId xmlns:a16="http://schemas.microsoft.com/office/drawing/2014/main" id="{0B159639-EAC6-4FE5-81AA-C8CC6FF50DBF}"/>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89" name="PoljeZBesedilom 2">
          <a:extLst>
            <a:ext uri="{FF2B5EF4-FFF2-40B4-BE49-F238E27FC236}">
              <a16:creationId xmlns:a16="http://schemas.microsoft.com/office/drawing/2014/main" id="{1A087FEF-2EFA-43FB-8B56-6AE93CC50D80}"/>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90" name="PoljeZBesedilom 2">
          <a:extLst>
            <a:ext uri="{FF2B5EF4-FFF2-40B4-BE49-F238E27FC236}">
              <a16:creationId xmlns:a16="http://schemas.microsoft.com/office/drawing/2014/main" id="{7426CEE7-F7FD-4A89-A4BC-D910D922800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91" name="PoljeZBesedilom 2">
          <a:extLst>
            <a:ext uri="{FF2B5EF4-FFF2-40B4-BE49-F238E27FC236}">
              <a16:creationId xmlns:a16="http://schemas.microsoft.com/office/drawing/2014/main" id="{CFDF53E4-D27A-4DBE-90BF-2109ED527627}"/>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592" name="PoljeZBesedilom 2">
          <a:extLst>
            <a:ext uri="{FF2B5EF4-FFF2-40B4-BE49-F238E27FC236}">
              <a16:creationId xmlns:a16="http://schemas.microsoft.com/office/drawing/2014/main" id="{5D6F6836-5976-4A73-994E-4E5FC69E5F9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93" name="PoljeZBesedilom 1592">
          <a:extLst>
            <a:ext uri="{FF2B5EF4-FFF2-40B4-BE49-F238E27FC236}">
              <a16:creationId xmlns:a16="http://schemas.microsoft.com/office/drawing/2014/main" id="{6396431D-8615-40A0-B54C-50BEC731B94D}"/>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594" name="PoljeZBesedilom 1593">
          <a:extLst>
            <a:ext uri="{FF2B5EF4-FFF2-40B4-BE49-F238E27FC236}">
              <a16:creationId xmlns:a16="http://schemas.microsoft.com/office/drawing/2014/main" id="{9A4A883C-E9F9-466C-8569-250C744B16BB}"/>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595" name="PoljeZBesedilom 2">
          <a:extLst>
            <a:ext uri="{FF2B5EF4-FFF2-40B4-BE49-F238E27FC236}">
              <a16:creationId xmlns:a16="http://schemas.microsoft.com/office/drawing/2014/main" id="{1A8A1B0E-12E1-4C76-9884-47750102AC92}"/>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596" name="PoljeZBesedilom 2">
          <a:extLst>
            <a:ext uri="{FF2B5EF4-FFF2-40B4-BE49-F238E27FC236}">
              <a16:creationId xmlns:a16="http://schemas.microsoft.com/office/drawing/2014/main" id="{50C8253F-6164-4F39-9C53-8011EF1B6A7A}"/>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597" name="PoljeZBesedilom 2">
          <a:extLst>
            <a:ext uri="{FF2B5EF4-FFF2-40B4-BE49-F238E27FC236}">
              <a16:creationId xmlns:a16="http://schemas.microsoft.com/office/drawing/2014/main" id="{5F3F5D22-2292-4A10-BCC8-037E67FF60A6}"/>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598" name="PoljeZBesedilom 2">
          <a:extLst>
            <a:ext uri="{FF2B5EF4-FFF2-40B4-BE49-F238E27FC236}">
              <a16:creationId xmlns:a16="http://schemas.microsoft.com/office/drawing/2014/main" id="{10AC76AE-E0DA-442C-BC36-E99702F96AFA}"/>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599" name="PoljeZBesedilom 2">
          <a:extLst>
            <a:ext uri="{FF2B5EF4-FFF2-40B4-BE49-F238E27FC236}">
              <a16:creationId xmlns:a16="http://schemas.microsoft.com/office/drawing/2014/main" id="{935A1438-9972-4D09-B98B-290B481298CD}"/>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00" name="PoljeZBesedilom 2">
          <a:extLst>
            <a:ext uri="{FF2B5EF4-FFF2-40B4-BE49-F238E27FC236}">
              <a16:creationId xmlns:a16="http://schemas.microsoft.com/office/drawing/2014/main" id="{EF423C02-D71A-43BD-9DCA-6AB0611A33E5}"/>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1" name="PoljeZBesedilom 1600">
          <a:extLst>
            <a:ext uri="{FF2B5EF4-FFF2-40B4-BE49-F238E27FC236}">
              <a16:creationId xmlns:a16="http://schemas.microsoft.com/office/drawing/2014/main" id="{F8E4782D-28C3-4F46-859F-9DEF6605A69F}"/>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2" name="PoljeZBesedilom 1601">
          <a:extLst>
            <a:ext uri="{FF2B5EF4-FFF2-40B4-BE49-F238E27FC236}">
              <a16:creationId xmlns:a16="http://schemas.microsoft.com/office/drawing/2014/main" id="{974F0198-CA81-4EB9-8AE5-437002F0887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3" name="PoljeZBesedilom 1602">
          <a:extLst>
            <a:ext uri="{FF2B5EF4-FFF2-40B4-BE49-F238E27FC236}">
              <a16:creationId xmlns:a16="http://schemas.microsoft.com/office/drawing/2014/main" id="{BF19663C-B257-4D88-A0A3-FDB15FAA53D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4" name="PoljeZBesedilom 1603">
          <a:extLst>
            <a:ext uri="{FF2B5EF4-FFF2-40B4-BE49-F238E27FC236}">
              <a16:creationId xmlns:a16="http://schemas.microsoft.com/office/drawing/2014/main" id="{21E97D4C-D30A-4E61-BB16-60E1AF91A6BB}"/>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5" name="PoljeZBesedilom 1604">
          <a:extLst>
            <a:ext uri="{FF2B5EF4-FFF2-40B4-BE49-F238E27FC236}">
              <a16:creationId xmlns:a16="http://schemas.microsoft.com/office/drawing/2014/main" id="{E300693A-9805-464D-8F20-6F86E28324CD}"/>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6" name="PoljeZBesedilom 1605">
          <a:extLst>
            <a:ext uri="{FF2B5EF4-FFF2-40B4-BE49-F238E27FC236}">
              <a16:creationId xmlns:a16="http://schemas.microsoft.com/office/drawing/2014/main" id="{6B2C011D-9731-4311-9A1A-1531B5D308C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07" name="PoljeZBesedilom 2">
          <a:extLst>
            <a:ext uri="{FF2B5EF4-FFF2-40B4-BE49-F238E27FC236}">
              <a16:creationId xmlns:a16="http://schemas.microsoft.com/office/drawing/2014/main" id="{B4F2491C-2F37-4E32-816B-AB630E9A8C1A}"/>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08" name="PoljeZBesedilom 2">
          <a:extLst>
            <a:ext uri="{FF2B5EF4-FFF2-40B4-BE49-F238E27FC236}">
              <a16:creationId xmlns:a16="http://schemas.microsoft.com/office/drawing/2014/main" id="{5A508C7F-7DF7-4978-A2CB-FD08E5B15BE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09" name="PoljeZBesedilom 2">
          <a:extLst>
            <a:ext uri="{FF2B5EF4-FFF2-40B4-BE49-F238E27FC236}">
              <a16:creationId xmlns:a16="http://schemas.microsoft.com/office/drawing/2014/main" id="{483906F3-A196-4068-B5D7-2347C0B6A43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0" name="PoljeZBesedilom 2">
          <a:extLst>
            <a:ext uri="{FF2B5EF4-FFF2-40B4-BE49-F238E27FC236}">
              <a16:creationId xmlns:a16="http://schemas.microsoft.com/office/drawing/2014/main" id="{6DB5E49F-EB51-4FF5-A786-B8F1A566311E}"/>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1" name="PoljeZBesedilom 2">
          <a:extLst>
            <a:ext uri="{FF2B5EF4-FFF2-40B4-BE49-F238E27FC236}">
              <a16:creationId xmlns:a16="http://schemas.microsoft.com/office/drawing/2014/main" id="{EDA4A9FF-36AD-4E32-8483-CBFA0B5EFF8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2" name="PoljeZBesedilom 2">
          <a:extLst>
            <a:ext uri="{FF2B5EF4-FFF2-40B4-BE49-F238E27FC236}">
              <a16:creationId xmlns:a16="http://schemas.microsoft.com/office/drawing/2014/main" id="{F7FCCE92-C103-455A-ACA7-39449600A8F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3" name="PoljeZBesedilom 2">
          <a:extLst>
            <a:ext uri="{FF2B5EF4-FFF2-40B4-BE49-F238E27FC236}">
              <a16:creationId xmlns:a16="http://schemas.microsoft.com/office/drawing/2014/main" id="{AA780D8F-3130-457A-8499-8356164DEBD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4" name="PoljeZBesedilom 2">
          <a:extLst>
            <a:ext uri="{FF2B5EF4-FFF2-40B4-BE49-F238E27FC236}">
              <a16:creationId xmlns:a16="http://schemas.microsoft.com/office/drawing/2014/main" id="{49D8BF3D-DDD7-488E-B533-DD9BE2917C3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5" name="PoljeZBesedilom 2">
          <a:extLst>
            <a:ext uri="{FF2B5EF4-FFF2-40B4-BE49-F238E27FC236}">
              <a16:creationId xmlns:a16="http://schemas.microsoft.com/office/drawing/2014/main" id="{80B366CD-2CFC-48D2-9931-85ECED782A1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6" name="PoljeZBesedilom 2">
          <a:extLst>
            <a:ext uri="{FF2B5EF4-FFF2-40B4-BE49-F238E27FC236}">
              <a16:creationId xmlns:a16="http://schemas.microsoft.com/office/drawing/2014/main" id="{27BE3BA8-77C1-4FE9-B7D7-9F40DF6513B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17" name="PoljeZBesedilom 2">
          <a:extLst>
            <a:ext uri="{FF2B5EF4-FFF2-40B4-BE49-F238E27FC236}">
              <a16:creationId xmlns:a16="http://schemas.microsoft.com/office/drawing/2014/main" id="{17B46F2A-1C48-4B3C-B5FB-1EAF897C45A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18" name="PoljeZBesedilom 2">
          <a:extLst>
            <a:ext uri="{FF2B5EF4-FFF2-40B4-BE49-F238E27FC236}">
              <a16:creationId xmlns:a16="http://schemas.microsoft.com/office/drawing/2014/main" id="{4E9235BE-5633-464A-AE0B-6FAF876BEF8D}"/>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19" name="PoljeZBesedilom 2">
          <a:extLst>
            <a:ext uri="{FF2B5EF4-FFF2-40B4-BE49-F238E27FC236}">
              <a16:creationId xmlns:a16="http://schemas.microsoft.com/office/drawing/2014/main" id="{9F585009-7018-4AC1-BB2D-E6CA45FF00D4}"/>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20" name="PoljeZBesedilom 2">
          <a:extLst>
            <a:ext uri="{FF2B5EF4-FFF2-40B4-BE49-F238E27FC236}">
              <a16:creationId xmlns:a16="http://schemas.microsoft.com/office/drawing/2014/main" id="{EABAC9F2-A294-4D5B-8B67-A64DBC32B60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21" name="PoljeZBesedilom 2">
          <a:extLst>
            <a:ext uri="{FF2B5EF4-FFF2-40B4-BE49-F238E27FC236}">
              <a16:creationId xmlns:a16="http://schemas.microsoft.com/office/drawing/2014/main" id="{6F9E58F6-AEB7-47B0-8BDE-6B8675522C4C}"/>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2" name="PoljeZBesedilom 2">
          <a:extLst>
            <a:ext uri="{FF2B5EF4-FFF2-40B4-BE49-F238E27FC236}">
              <a16:creationId xmlns:a16="http://schemas.microsoft.com/office/drawing/2014/main" id="{1ED85164-360F-4B43-B7E4-C152A8712DF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3" name="PoljeZBesedilom 2">
          <a:extLst>
            <a:ext uri="{FF2B5EF4-FFF2-40B4-BE49-F238E27FC236}">
              <a16:creationId xmlns:a16="http://schemas.microsoft.com/office/drawing/2014/main" id="{6E553562-91CB-4D8A-AD28-1A778A9F00C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4" name="PoljeZBesedilom 2">
          <a:extLst>
            <a:ext uri="{FF2B5EF4-FFF2-40B4-BE49-F238E27FC236}">
              <a16:creationId xmlns:a16="http://schemas.microsoft.com/office/drawing/2014/main" id="{A03394A4-0EA6-49DB-82B0-3141AA794D1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5" name="PoljeZBesedilom 2">
          <a:extLst>
            <a:ext uri="{FF2B5EF4-FFF2-40B4-BE49-F238E27FC236}">
              <a16:creationId xmlns:a16="http://schemas.microsoft.com/office/drawing/2014/main" id="{D27FCA2C-9A86-4F0E-8EE2-2EB0DE59C50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6" name="PoljeZBesedilom 2">
          <a:extLst>
            <a:ext uri="{FF2B5EF4-FFF2-40B4-BE49-F238E27FC236}">
              <a16:creationId xmlns:a16="http://schemas.microsoft.com/office/drawing/2014/main" id="{2C8BE1C7-D251-45C2-AD41-42EF5AD1893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7" name="PoljeZBesedilom 2">
          <a:extLst>
            <a:ext uri="{FF2B5EF4-FFF2-40B4-BE49-F238E27FC236}">
              <a16:creationId xmlns:a16="http://schemas.microsoft.com/office/drawing/2014/main" id="{F34E8F06-63E0-4CE7-8B68-697AA658D5AD}"/>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8" name="PoljeZBesedilom 2">
          <a:extLst>
            <a:ext uri="{FF2B5EF4-FFF2-40B4-BE49-F238E27FC236}">
              <a16:creationId xmlns:a16="http://schemas.microsoft.com/office/drawing/2014/main" id="{EA1A462A-1908-4594-BBA8-E2766DDD8A8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29" name="PoljeZBesedilom 2">
          <a:extLst>
            <a:ext uri="{FF2B5EF4-FFF2-40B4-BE49-F238E27FC236}">
              <a16:creationId xmlns:a16="http://schemas.microsoft.com/office/drawing/2014/main" id="{2BFB9BE5-8394-4F25-A348-EC4024E48FEC}"/>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30" name="PoljeZBesedilom 2">
          <a:extLst>
            <a:ext uri="{FF2B5EF4-FFF2-40B4-BE49-F238E27FC236}">
              <a16:creationId xmlns:a16="http://schemas.microsoft.com/office/drawing/2014/main" id="{7F7DEF0D-65D2-4461-AE15-2E2B3F805A9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31" name="PoljeZBesedilom 2">
          <a:extLst>
            <a:ext uri="{FF2B5EF4-FFF2-40B4-BE49-F238E27FC236}">
              <a16:creationId xmlns:a16="http://schemas.microsoft.com/office/drawing/2014/main" id="{45ABC888-9355-4179-B02A-26EC2FC4A30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32" name="PoljeZBesedilom 1631">
          <a:extLst>
            <a:ext uri="{FF2B5EF4-FFF2-40B4-BE49-F238E27FC236}">
              <a16:creationId xmlns:a16="http://schemas.microsoft.com/office/drawing/2014/main" id="{66E95920-FA12-4182-97AC-5BA90BBADA8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33" name="PoljeZBesedilom 1632">
          <a:extLst>
            <a:ext uri="{FF2B5EF4-FFF2-40B4-BE49-F238E27FC236}">
              <a16:creationId xmlns:a16="http://schemas.microsoft.com/office/drawing/2014/main" id="{6965445F-9102-4B84-A098-FC7A7C9338C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34" name="PoljeZBesedilom 2">
          <a:extLst>
            <a:ext uri="{FF2B5EF4-FFF2-40B4-BE49-F238E27FC236}">
              <a16:creationId xmlns:a16="http://schemas.microsoft.com/office/drawing/2014/main" id="{633B6D75-6F09-4E7B-9989-26C1D025950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35" name="PoljeZBesedilom 2">
          <a:extLst>
            <a:ext uri="{FF2B5EF4-FFF2-40B4-BE49-F238E27FC236}">
              <a16:creationId xmlns:a16="http://schemas.microsoft.com/office/drawing/2014/main" id="{6B02070C-E3E4-426C-82B8-0BB242C7F56C}"/>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36" name="PoljeZBesedilom 2">
          <a:extLst>
            <a:ext uri="{FF2B5EF4-FFF2-40B4-BE49-F238E27FC236}">
              <a16:creationId xmlns:a16="http://schemas.microsoft.com/office/drawing/2014/main" id="{35AAFB0B-9925-4B5D-95B0-F9000D5796B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37" name="PoljeZBesedilom 2">
          <a:extLst>
            <a:ext uri="{FF2B5EF4-FFF2-40B4-BE49-F238E27FC236}">
              <a16:creationId xmlns:a16="http://schemas.microsoft.com/office/drawing/2014/main" id="{0C471B21-C932-4EF5-9852-25D185C14D6A}"/>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38" name="PoljeZBesedilom 2">
          <a:extLst>
            <a:ext uri="{FF2B5EF4-FFF2-40B4-BE49-F238E27FC236}">
              <a16:creationId xmlns:a16="http://schemas.microsoft.com/office/drawing/2014/main" id="{A4C36986-3F4E-4EB0-A632-EE9AC440A893}"/>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39" name="PoljeZBesedilom 2">
          <a:extLst>
            <a:ext uri="{FF2B5EF4-FFF2-40B4-BE49-F238E27FC236}">
              <a16:creationId xmlns:a16="http://schemas.microsoft.com/office/drawing/2014/main" id="{92BDBC51-7DA2-4C18-A514-970597ECFBF6}"/>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0" name="PoljeZBesedilom 2">
          <a:extLst>
            <a:ext uri="{FF2B5EF4-FFF2-40B4-BE49-F238E27FC236}">
              <a16:creationId xmlns:a16="http://schemas.microsoft.com/office/drawing/2014/main" id="{C74D3672-9FC2-422D-9CC1-7661422C0984}"/>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1" name="PoljeZBesedilom 2">
          <a:extLst>
            <a:ext uri="{FF2B5EF4-FFF2-40B4-BE49-F238E27FC236}">
              <a16:creationId xmlns:a16="http://schemas.microsoft.com/office/drawing/2014/main" id="{B2172F99-83E9-478A-9949-F44DDC6A88C8}"/>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2" name="PoljeZBesedilom 2">
          <a:extLst>
            <a:ext uri="{FF2B5EF4-FFF2-40B4-BE49-F238E27FC236}">
              <a16:creationId xmlns:a16="http://schemas.microsoft.com/office/drawing/2014/main" id="{3C301113-615D-4CAE-9DB0-85DAEEEA3ABC}"/>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3" name="PoljeZBesedilom 2">
          <a:extLst>
            <a:ext uri="{FF2B5EF4-FFF2-40B4-BE49-F238E27FC236}">
              <a16:creationId xmlns:a16="http://schemas.microsoft.com/office/drawing/2014/main" id="{6863FF8A-E59D-4C82-B27C-429B9FBD0E3F}"/>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4" name="PoljeZBesedilom 2">
          <a:extLst>
            <a:ext uri="{FF2B5EF4-FFF2-40B4-BE49-F238E27FC236}">
              <a16:creationId xmlns:a16="http://schemas.microsoft.com/office/drawing/2014/main" id="{9AD218C6-A914-4CCD-9977-B58435491B59}"/>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5" name="PoljeZBesedilom 2">
          <a:extLst>
            <a:ext uri="{FF2B5EF4-FFF2-40B4-BE49-F238E27FC236}">
              <a16:creationId xmlns:a16="http://schemas.microsoft.com/office/drawing/2014/main" id="{F086C75B-7828-45E0-B28E-E3A6795767B8}"/>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6" name="PoljeZBesedilom 2">
          <a:extLst>
            <a:ext uri="{FF2B5EF4-FFF2-40B4-BE49-F238E27FC236}">
              <a16:creationId xmlns:a16="http://schemas.microsoft.com/office/drawing/2014/main" id="{D45E5742-F33B-4C27-B13C-A891E2F6FBAB}"/>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7" name="PoljeZBesedilom 2">
          <a:extLst>
            <a:ext uri="{FF2B5EF4-FFF2-40B4-BE49-F238E27FC236}">
              <a16:creationId xmlns:a16="http://schemas.microsoft.com/office/drawing/2014/main" id="{EAFE9E0E-65D5-47F1-B23A-8D2A55F3ABBB}"/>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8" name="PoljeZBesedilom 2">
          <a:extLst>
            <a:ext uri="{FF2B5EF4-FFF2-40B4-BE49-F238E27FC236}">
              <a16:creationId xmlns:a16="http://schemas.microsoft.com/office/drawing/2014/main" id="{8C6D1F0C-FC9D-404E-8925-F6C771D99736}"/>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49" name="PoljeZBesedilom 2">
          <a:extLst>
            <a:ext uri="{FF2B5EF4-FFF2-40B4-BE49-F238E27FC236}">
              <a16:creationId xmlns:a16="http://schemas.microsoft.com/office/drawing/2014/main" id="{5729D651-187F-4CDD-84F8-608179774B00}"/>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50" name="PoljeZBesedilom 2">
          <a:extLst>
            <a:ext uri="{FF2B5EF4-FFF2-40B4-BE49-F238E27FC236}">
              <a16:creationId xmlns:a16="http://schemas.microsoft.com/office/drawing/2014/main" id="{367CD3B5-266C-4057-BFB4-0B12A7B1EC58}"/>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51" name="PoljeZBesedilom 2">
          <a:extLst>
            <a:ext uri="{FF2B5EF4-FFF2-40B4-BE49-F238E27FC236}">
              <a16:creationId xmlns:a16="http://schemas.microsoft.com/office/drawing/2014/main" id="{C02362A6-8EBD-4ECE-8218-B3FF774DA840}"/>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52" name="PoljeZBesedilom 2">
          <a:extLst>
            <a:ext uri="{FF2B5EF4-FFF2-40B4-BE49-F238E27FC236}">
              <a16:creationId xmlns:a16="http://schemas.microsoft.com/office/drawing/2014/main" id="{56613AF5-C409-4660-9805-D679F442D44F}"/>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53" name="PoljeZBesedilom 2">
          <a:extLst>
            <a:ext uri="{FF2B5EF4-FFF2-40B4-BE49-F238E27FC236}">
              <a16:creationId xmlns:a16="http://schemas.microsoft.com/office/drawing/2014/main" id="{366D0EC3-B511-4603-8A39-ED902FF308B4}"/>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54" name="PoljeZBesedilom 2">
          <a:extLst>
            <a:ext uri="{FF2B5EF4-FFF2-40B4-BE49-F238E27FC236}">
              <a16:creationId xmlns:a16="http://schemas.microsoft.com/office/drawing/2014/main" id="{9B8AFC2E-295D-42FE-AF1B-72CB83CEDFD9}"/>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55" name="PoljeZBesedilom 1654">
          <a:extLst>
            <a:ext uri="{FF2B5EF4-FFF2-40B4-BE49-F238E27FC236}">
              <a16:creationId xmlns:a16="http://schemas.microsoft.com/office/drawing/2014/main" id="{1533213B-877F-4C75-819B-119537C66054}"/>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56" name="PoljeZBesedilom 1655">
          <a:extLst>
            <a:ext uri="{FF2B5EF4-FFF2-40B4-BE49-F238E27FC236}">
              <a16:creationId xmlns:a16="http://schemas.microsoft.com/office/drawing/2014/main" id="{0008C846-F810-4679-B91E-FAC5D600A8AB}"/>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57" name="PoljeZBesedilom 1656">
          <a:extLst>
            <a:ext uri="{FF2B5EF4-FFF2-40B4-BE49-F238E27FC236}">
              <a16:creationId xmlns:a16="http://schemas.microsoft.com/office/drawing/2014/main" id="{55C6A8B8-37FF-42D7-89AA-EEC9D871CE2C}"/>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58" name="PoljeZBesedilom 1657">
          <a:extLst>
            <a:ext uri="{FF2B5EF4-FFF2-40B4-BE49-F238E27FC236}">
              <a16:creationId xmlns:a16="http://schemas.microsoft.com/office/drawing/2014/main" id="{D1DCF7A4-3E95-4AB2-98F0-F6BEAC12CAC6}"/>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59" name="PoljeZBesedilom 1658">
          <a:extLst>
            <a:ext uri="{FF2B5EF4-FFF2-40B4-BE49-F238E27FC236}">
              <a16:creationId xmlns:a16="http://schemas.microsoft.com/office/drawing/2014/main" id="{01D12F0D-3F23-4A7D-A412-809FA01A717D}"/>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42</xdr:row>
      <xdr:rowOff>0</xdr:rowOff>
    </xdr:from>
    <xdr:ext cx="184731" cy="264560"/>
    <xdr:sp macro="" textlink="">
      <xdr:nvSpPr>
        <xdr:cNvPr id="1660" name="PoljeZBesedilom 1659">
          <a:extLst>
            <a:ext uri="{FF2B5EF4-FFF2-40B4-BE49-F238E27FC236}">
              <a16:creationId xmlns:a16="http://schemas.microsoft.com/office/drawing/2014/main" id="{7A1741F7-843C-462D-A321-1C8E9A58911B}"/>
            </a:ext>
          </a:extLst>
        </xdr:cNvPr>
        <xdr:cNvSpPr txBox="1"/>
      </xdr:nvSpPr>
      <xdr:spPr>
        <a:xfrm>
          <a:off x="65653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61" name="PoljeZBesedilom 2">
          <a:extLst>
            <a:ext uri="{FF2B5EF4-FFF2-40B4-BE49-F238E27FC236}">
              <a16:creationId xmlns:a16="http://schemas.microsoft.com/office/drawing/2014/main" id="{D77AE5DC-1696-483C-83D0-C54855722850}"/>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42</xdr:row>
      <xdr:rowOff>0</xdr:rowOff>
    </xdr:from>
    <xdr:ext cx="184731" cy="274009"/>
    <xdr:sp macro="" textlink="">
      <xdr:nvSpPr>
        <xdr:cNvPr id="1662" name="PoljeZBesedilom 2">
          <a:extLst>
            <a:ext uri="{FF2B5EF4-FFF2-40B4-BE49-F238E27FC236}">
              <a16:creationId xmlns:a16="http://schemas.microsoft.com/office/drawing/2014/main" id="{074E99EB-8283-49C2-A176-E537222661AB}"/>
            </a:ext>
          </a:extLst>
        </xdr:cNvPr>
        <xdr:cNvSpPr txBox="1"/>
      </xdr:nvSpPr>
      <xdr:spPr>
        <a:xfrm>
          <a:off x="666057"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74359"/>
    <xdr:sp macro="" textlink="">
      <xdr:nvSpPr>
        <xdr:cNvPr id="1663" name="PoljeZBesedilom 2">
          <a:extLst>
            <a:ext uri="{FF2B5EF4-FFF2-40B4-BE49-F238E27FC236}">
              <a16:creationId xmlns:a16="http://schemas.microsoft.com/office/drawing/2014/main" id="{9E7FE09D-7F8C-4C25-A2AA-30F8B73E1C45}"/>
            </a:ext>
          </a:extLst>
        </xdr:cNvPr>
        <xdr:cNvSpPr txBox="1"/>
      </xdr:nvSpPr>
      <xdr:spPr>
        <a:xfrm>
          <a:off x="3788352" y="445008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4" name="PoljeZBesedilom 2">
          <a:extLst>
            <a:ext uri="{FF2B5EF4-FFF2-40B4-BE49-F238E27FC236}">
              <a16:creationId xmlns:a16="http://schemas.microsoft.com/office/drawing/2014/main" id="{E5C567CB-6349-4764-B801-86EC7836553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5" name="PoljeZBesedilom 2">
          <a:extLst>
            <a:ext uri="{FF2B5EF4-FFF2-40B4-BE49-F238E27FC236}">
              <a16:creationId xmlns:a16="http://schemas.microsoft.com/office/drawing/2014/main" id="{AB7812D3-609C-42C9-89CF-56AFE631107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6" name="PoljeZBesedilom 2">
          <a:extLst>
            <a:ext uri="{FF2B5EF4-FFF2-40B4-BE49-F238E27FC236}">
              <a16:creationId xmlns:a16="http://schemas.microsoft.com/office/drawing/2014/main" id="{B8DF82EC-0906-42B5-BA7D-E6402FF614C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7" name="PoljeZBesedilom 2">
          <a:extLst>
            <a:ext uri="{FF2B5EF4-FFF2-40B4-BE49-F238E27FC236}">
              <a16:creationId xmlns:a16="http://schemas.microsoft.com/office/drawing/2014/main" id="{717650CD-1D5D-4055-8528-AED15639C746}"/>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8" name="PoljeZBesedilom 2">
          <a:extLst>
            <a:ext uri="{FF2B5EF4-FFF2-40B4-BE49-F238E27FC236}">
              <a16:creationId xmlns:a16="http://schemas.microsoft.com/office/drawing/2014/main" id="{2F458BB0-4E14-458A-AF93-7128C751D12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69" name="PoljeZBesedilom 2">
          <a:extLst>
            <a:ext uri="{FF2B5EF4-FFF2-40B4-BE49-F238E27FC236}">
              <a16:creationId xmlns:a16="http://schemas.microsoft.com/office/drawing/2014/main" id="{DB234A5C-7F09-47F1-A1AE-FAE3BBCE711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0" name="PoljeZBesedilom 2">
          <a:extLst>
            <a:ext uri="{FF2B5EF4-FFF2-40B4-BE49-F238E27FC236}">
              <a16:creationId xmlns:a16="http://schemas.microsoft.com/office/drawing/2014/main" id="{06728C09-B978-4530-8990-96B0ED11EA3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1" name="PoljeZBesedilom 2">
          <a:extLst>
            <a:ext uri="{FF2B5EF4-FFF2-40B4-BE49-F238E27FC236}">
              <a16:creationId xmlns:a16="http://schemas.microsoft.com/office/drawing/2014/main" id="{F34D9399-09BB-433C-91F8-81453BF40DD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2" name="PoljeZBesedilom 2">
          <a:extLst>
            <a:ext uri="{FF2B5EF4-FFF2-40B4-BE49-F238E27FC236}">
              <a16:creationId xmlns:a16="http://schemas.microsoft.com/office/drawing/2014/main" id="{258A74F8-E16D-49BA-A5F0-9EBEEC73BD2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3" name="PoljeZBesedilom 2">
          <a:extLst>
            <a:ext uri="{FF2B5EF4-FFF2-40B4-BE49-F238E27FC236}">
              <a16:creationId xmlns:a16="http://schemas.microsoft.com/office/drawing/2014/main" id="{EE1836C0-5D37-4819-BF0C-FC1F9B221C9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74" name="PoljeZBesedilom 2">
          <a:extLst>
            <a:ext uri="{FF2B5EF4-FFF2-40B4-BE49-F238E27FC236}">
              <a16:creationId xmlns:a16="http://schemas.microsoft.com/office/drawing/2014/main" id="{E2EDCACA-77AC-4E10-9F8F-CB7C5FE07C42}"/>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75" name="PoljeZBesedilom 2">
          <a:extLst>
            <a:ext uri="{FF2B5EF4-FFF2-40B4-BE49-F238E27FC236}">
              <a16:creationId xmlns:a16="http://schemas.microsoft.com/office/drawing/2014/main" id="{36B37957-C34C-4579-8044-607A48FE584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76" name="PoljeZBesedilom 2">
          <a:extLst>
            <a:ext uri="{FF2B5EF4-FFF2-40B4-BE49-F238E27FC236}">
              <a16:creationId xmlns:a16="http://schemas.microsoft.com/office/drawing/2014/main" id="{B787ABB0-C038-4049-92FD-9F3A8BB7DE7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77" name="PoljeZBesedilom 2">
          <a:extLst>
            <a:ext uri="{FF2B5EF4-FFF2-40B4-BE49-F238E27FC236}">
              <a16:creationId xmlns:a16="http://schemas.microsoft.com/office/drawing/2014/main" id="{92C9177F-5E91-432D-9828-50EA90153E8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8" name="PoljeZBesedilom 2">
          <a:extLst>
            <a:ext uri="{FF2B5EF4-FFF2-40B4-BE49-F238E27FC236}">
              <a16:creationId xmlns:a16="http://schemas.microsoft.com/office/drawing/2014/main" id="{83A8DB6D-4C69-43A6-8CCC-0AA3472F7F3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79" name="PoljeZBesedilom 2">
          <a:extLst>
            <a:ext uri="{FF2B5EF4-FFF2-40B4-BE49-F238E27FC236}">
              <a16:creationId xmlns:a16="http://schemas.microsoft.com/office/drawing/2014/main" id="{BBEC4615-ABFC-4F90-B09D-D3B6A5449A7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0" name="PoljeZBesedilom 2">
          <a:extLst>
            <a:ext uri="{FF2B5EF4-FFF2-40B4-BE49-F238E27FC236}">
              <a16:creationId xmlns:a16="http://schemas.microsoft.com/office/drawing/2014/main" id="{A78B5F01-8DA6-4AE6-901F-61955D4A119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1" name="PoljeZBesedilom 2">
          <a:extLst>
            <a:ext uri="{FF2B5EF4-FFF2-40B4-BE49-F238E27FC236}">
              <a16:creationId xmlns:a16="http://schemas.microsoft.com/office/drawing/2014/main" id="{CC76D732-9F59-4086-B28A-1B74E0E817A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2" name="PoljeZBesedilom 2">
          <a:extLst>
            <a:ext uri="{FF2B5EF4-FFF2-40B4-BE49-F238E27FC236}">
              <a16:creationId xmlns:a16="http://schemas.microsoft.com/office/drawing/2014/main" id="{CB681883-6B5C-41C8-880D-17DFEA171D6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3" name="PoljeZBesedilom 2">
          <a:extLst>
            <a:ext uri="{FF2B5EF4-FFF2-40B4-BE49-F238E27FC236}">
              <a16:creationId xmlns:a16="http://schemas.microsoft.com/office/drawing/2014/main" id="{58130CB1-81EE-4A2A-80BF-D472930C366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4" name="PoljeZBesedilom 2">
          <a:extLst>
            <a:ext uri="{FF2B5EF4-FFF2-40B4-BE49-F238E27FC236}">
              <a16:creationId xmlns:a16="http://schemas.microsoft.com/office/drawing/2014/main" id="{CEADF32B-E053-41E2-AEA3-06C8B4D12C6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5" name="PoljeZBesedilom 2">
          <a:extLst>
            <a:ext uri="{FF2B5EF4-FFF2-40B4-BE49-F238E27FC236}">
              <a16:creationId xmlns:a16="http://schemas.microsoft.com/office/drawing/2014/main" id="{9B43232A-E798-4D80-9CFB-719D43FAA51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6" name="PoljeZBesedilom 2">
          <a:extLst>
            <a:ext uri="{FF2B5EF4-FFF2-40B4-BE49-F238E27FC236}">
              <a16:creationId xmlns:a16="http://schemas.microsoft.com/office/drawing/2014/main" id="{5428679D-DA0A-4790-8EB7-0B967B0E5A13}"/>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687" name="PoljeZBesedilom 2">
          <a:extLst>
            <a:ext uri="{FF2B5EF4-FFF2-40B4-BE49-F238E27FC236}">
              <a16:creationId xmlns:a16="http://schemas.microsoft.com/office/drawing/2014/main" id="{64C1DBBB-EE54-46BF-B18F-58619852C4F4}"/>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88" name="PoljeZBesedilom 1687">
          <a:extLst>
            <a:ext uri="{FF2B5EF4-FFF2-40B4-BE49-F238E27FC236}">
              <a16:creationId xmlns:a16="http://schemas.microsoft.com/office/drawing/2014/main" id="{9439A856-623A-4219-82D0-8C1C95A7A1DE}"/>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89" name="PoljeZBesedilom 1688">
          <a:extLst>
            <a:ext uri="{FF2B5EF4-FFF2-40B4-BE49-F238E27FC236}">
              <a16:creationId xmlns:a16="http://schemas.microsoft.com/office/drawing/2014/main" id="{5C6D68D7-0738-4EF2-A3E6-2A78F483B3BB}"/>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0" name="PoljeZBesedilom 2">
          <a:extLst>
            <a:ext uri="{FF2B5EF4-FFF2-40B4-BE49-F238E27FC236}">
              <a16:creationId xmlns:a16="http://schemas.microsoft.com/office/drawing/2014/main" id="{F04504C4-E335-4C74-97CF-F6F2A93E0204}"/>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1" name="PoljeZBesedilom 1690">
          <a:extLst>
            <a:ext uri="{FF2B5EF4-FFF2-40B4-BE49-F238E27FC236}">
              <a16:creationId xmlns:a16="http://schemas.microsoft.com/office/drawing/2014/main" id="{CFA35D34-7132-4BBC-9636-1ABB74FA41B5}"/>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2" name="PoljeZBesedilom 1691">
          <a:extLst>
            <a:ext uri="{FF2B5EF4-FFF2-40B4-BE49-F238E27FC236}">
              <a16:creationId xmlns:a16="http://schemas.microsoft.com/office/drawing/2014/main" id="{88D86EE8-EB52-4625-B8F7-935DD417DBFD}"/>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3" name="PoljeZBesedilom 2">
          <a:extLst>
            <a:ext uri="{FF2B5EF4-FFF2-40B4-BE49-F238E27FC236}">
              <a16:creationId xmlns:a16="http://schemas.microsoft.com/office/drawing/2014/main" id="{712F71BB-9DBD-4C1B-BA06-2D17D7F60DDA}"/>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4" name="PoljeZBesedilom 1693">
          <a:extLst>
            <a:ext uri="{FF2B5EF4-FFF2-40B4-BE49-F238E27FC236}">
              <a16:creationId xmlns:a16="http://schemas.microsoft.com/office/drawing/2014/main" id="{CEF4FDE7-7210-44F4-9990-B1925609959D}"/>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5" name="PoljeZBesedilom 1694">
          <a:extLst>
            <a:ext uri="{FF2B5EF4-FFF2-40B4-BE49-F238E27FC236}">
              <a16:creationId xmlns:a16="http://schemas.microsoft.com/office/drawing/2014/main" id="{4A399A7A-11EF-4E65-8312-829DC314AECE}"/>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696" name="PoljeZBesedilom 2">
          <a:extLst>
            <a:ext uri="{FF2B5EF4-FFF2-40B4-BE49-F238E27FC236}">
              <a16:creationId xmlns:a16="http://schemas.microsoft.com/office/drawing/2014/main" id="{1C32C5DF-1011-46A6-AC71-ABD112629822}"/>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97" name="PoljeZBesedilom 2">
          <a:extLst>
            <a:ext uri="{FF2B5EF4-FFF2-40B4-BE49-F238E27FC236}">
              <a16:creationId xmlns:a16="http://schemas.microsoft.com/office/drawing/2014/main" id="{E738A5DE-33FE-4CA5-981D-AB1F0DC9C21B}"/>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98" name="PoljeZBesedilom 2">
          <a:extLst>
            <a:ext uri="{FF2B5EF4-FFF2-40B4-BE49-F238E27FC236}">
              <a16:creationId xmlns:a16="http://schemas.microsoft.com/office/drawing/2014/main" id="{FBFE7820-BB40-4189-903B-75237812F96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699" name="PoljeZBesedilom 2">
          <a:extLst>
            <a:ext uri="{FF2B5EF4-FFF2-40B4-BE49-F238E27FC236}">
              <a16:creationId xmlns:a16="http://schemas.microsoft.com/office/drawing/2014/main" id="{31B09E74-A5EB-4BC7-B75E-E5EBCA3DCDFD}"/>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00" name="PoljeZBesedilom 2">
          <a:extLst>
            <a:ext uri="{FF2B5EF4-FFF2-40B4-BE49-F238E27FC236}">
              <a16:creationId xmlns:a16="http://schemas.microsoft.com/office/drawing/2014/main" id="{904B468D-55FE-46EA-AAAC-80AA721746E4}"/>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1" name="PoljeZBesedilom 2">
          <a:extLst>
            <a:ext uri="{FF2B5EF4-FFF2-40B4-BE49-F238E27FC236}">
              <a16:creationId xmlns:a16="http://schemas.microsoft.com/office/drawing/2014/main" id="{443AB44D-A53A-47AA-BA10-E5A9B6D042D6}"/>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2" name="PoljeZBesedilom 2">
          <a:extLst>
            <a:ext uri="{FF2B5EF4-FFF2-40B4-BE49-F238E27FC236}">
              <a16:creationId xmlns:a16="http://schemas.microsoft.com/office/drawing/2014/main" id="{0A9DE2B4-4481-4E26-87D8-4B7A5EC7AF5A}"/>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3" name="PoljeZBesedilom 2">
          <a:extLst>
            <a:ext uri="{FF2B5EF4-FFF2-40B4-BE49-F238E27FC236}">
              <a16:creationId xmlns:a16="http://schemas.microsoft.com/office/drawing/2014/main" id="{985783E8-0644-456D-97B7-6A95FEFCA934}"/>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4" name="PoljeZBesedilom 2">
          <a:extLst>
            <a:ext uri="{FF2B5EF4-FFF2-40B4-BE49-F238E27FC236}">
              <a16:creationId xmlns:a16="http://schemas.microsoft.com/office/drawing/2014/main" id="{4C5277BC-D73E-4C6A-ACC4-C7C960287F4A}"/>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5" name="PoljeZBesedilom 2">
          <a:extLst>
            <a:ext uri="{FF2B5EF4-FFF2-40B4-BE49-F238E27FC236}">
              <a16:creationId xmlns:a16="http://schemas.microsoft.com/office/drawing/2014/main" id="{FEF64230-385B-46BB-A043-33016E687206}"/>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6" name="PoljeZBesedilom 2">
          <a:extLst>
            <a:ext uri="{FF2B5EF4-FFF2-40B4-BE49-F238E27FC236}">
              <a16:creationId xmlns:a16="http://schemas.microsoft.com/office/drawing/2014/main" id="{E0365030-B81F-49E9-BE75-0129EADDF772}"/>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7" name="PoljeZBesedilom 2">
          <a:extLst>
            <a:ext uri="{FF2B5EF4-FFF2-40B4-BE49-F238E27FC236}">
              <a16:creationId xmlns:a16="http://schemas.microsoft.com/office/drawing/2014/main" id="{BDA22B2D-C9A4-45FE-9E20-6461640C41D8}"/>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8" name="PoljeZBesedilom 2">
          <a:extLst>
            <a:ext uri="{FF2B5EF4-FFF2-40B4-BE49-F238E27FC236}">
              <a16:creationId xmlns:a16="http://schemas.microsoft.com/office/drawing/2014/main" id="{B841410C-8E45-4D72-A450-F205EA5DCCC3}"/>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09" name="PoljeZBesedilom 2">
          <a:extLst>
            <a:ext uri="{FF2B5EF4-FFF2-40B4-BE49-F238E27FC236}">
              <a16:creationId xmlns:a16="http://schemas.microsoft.com/office/drawing/2014/main" id="{9F0ECE06-6519-4E0C-B708-96D775BCFDDA}"/>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0" name="PoljeZBesedilom 2">
          <a:extLst>
            <a:ext uri="{FF2B5EF4-FFF2-40B4-BE49-F238E27FC236}">
              <a16:creationId xmlns:a16="http://schemas.microsoft.com/office/drawing/2014/main" id="{1F11502C-AB0A-431D-8F25-711B0817EC44}"/>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1" name="PoljeZBesedilom 2">
          <a:extLst>
            <a:ext uri="{FF2B5EF4-FFF2-40B4-BE49-F238E27FC236}">
              <a16:creationId xmlns:a16="http://schemas.microsoft.com/office/drawing/2014/main" id="{DE1AB3B7-166D-4CDD-8482-D7C1A14D9EAD}"/>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2" name="PoljeZBesedilom 2">
          <a:extLst>
            <a:ext uri="{FF2B5EF4-FFF2-40B4-BE49-F238E27FC236}">
              <a16:creationId xmlns:a16="http://schemas.microsoft.com/office/drawing/2014/main" id="{E4432743-5E50-4F9D-B2D9-15D96C95D486}"/>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3" name="PoljeZBesedilom 2">
          <a:extLst>
            <a:ext uri="{FF2B5EF4-FFF2-40B4-BE49-F238E27FC236}">
              <a16:creationId xmlns:a16="http://schemas.microsoft.com/office/drawing/2014/main" id="{34FF953F-A688-4AEE-AF5C-6E1B9B3ADE4F}"/>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4" name="PoljeZBesedilom 2">
          <a:extLst>
            <a:ext uri="{FF2B5EF4-FFF2-40B4-BE49-F238E27FC236}">
              <a16:creationId xmlns:a16="http://schemas.microsoft.com/office/drawing/2014/main" id="{7799D3D0-07CD-4168-82F1-37F7B754C70A}"/>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5" name="PoljeZBesedilom 2">
          <a:extLst>
            <a:ext uri="{FF2B5EF4-FFF2-40B4-BE49-F238E27FC236}">
              <a16:creationId xmlns:a16="http://schemas.microsoft.com/office/drawing/2014/main" id="{6CC5D6E0-4BC6-4E48-A204-E6BFB92ED425}"/>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16" name="PoljeZBesedilom 2">
          <a:extLst>
            <a:ext uri="{FF2B5EF4-FFF2-40B4-BE49-F238E27FC236}">
              <a16:creationId xmlns:a16="http://schemas.microsoft.com/office/drawing/2014/main" id="{A6E13488-0556-4739-8B73-386B008BA44C}"/>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17" name="PoljeZBesedilom 2">
          <a:extLst>
            <a:ext uri="{FF2B5EF4-FFF2-40B4-BE49-F238E27FC236}">
              <a16:creationId xmlns:a16="http://schemas.microsoft.com/office/drawing/2014/main" id="{74CF3E6F-C43C-424E-A0BD-CDD088BCFF3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18" name="PoljeZBesedilom 2">
          <a:extLst>
            <a:ext uri="{FF2B5EF4-FFF2-40B4-BE49-F238E27FC236}">
              <a16:creationId xmlns:a16="http://schemas.microsoft.com/office/drawing/2014/main" id="{8CBDD533-B2ED-40E0-904D-6714722D8E95}"/>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19" name="PoljeZBesedilom 2">
          <a:extLst>
            <a:ext uri="{FF2B5EF4-FFF2-40B4-BE49-F238E27FC236}">
              <a16:creationId xmlns:a16="http://schemas.microsoft.com/office/drawing/2014/main" id="{3B788F11-3ABC-4A65-90FD-42410AFB848C}"/>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20" name="PoljeZBesedilom 2">
          <a:extLst>
            <a:ext uri="{FF2B5EF4-FFF2-40B4-BE49-F238E27FC236}">
              <a16:creationId xmlns:a16="http://schemas.microsoft.com/office/drawing/2014/main" id="{C1F2FF30-3E76-4D07-B0FA-7FAFC3E1047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21" name="PoljeZBesedilom 2">
          <a:extLst>
            <a:ext uri="{FF2B5EF4-FFF2-40B4-BE49-F238E27FC236}">
              <a16:creationId xmlns:a16="http://schemas.microsoft.com/office/drawing/2014/main" id="{C81CF5AE-DA3C-481C-9441-CA497202D6D7}"/>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22" name="PoljeZBesedilom 2">
          <a:extLst>
            <a:ext uri="{FF2B5EF4-FFF2-40B4-BE49-F238E27FC236}">
              <a16:creationId xmlns:a16="http://schemas.microsoft.com/office/drawing/2014/main" id="{A5037E86-9B88-4CD1-97C7-42B030C491A4}"/>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23" name="PoljeZBesedilom 2">
          <a:extLst>
            <a:ext uri="{FF2B5EF4-FFF2-40B4-BE49-F238E27FC236}">
              <a16:creationId xmlns:a16="http://schemas.microsoft.com/office/drawing/2014/main" id="{7E7F08B9-2E5F-4AA5-A91C-CCE292FD49DD}"/>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24" name="PoljeZBesedilom 2">
          <a:extLst>
            <a:ext uri="{FF2B5EF4-FFF2-40B4-BE49-F238E27FC236}">
              <a16:creationId xmlns:a16="http://schemas.microsoft.com/office/drawing/2014/main" id="{86113C92-E28D-4568-95B4-213D43F9122F}"/>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25" name="PoljeZBesedilom 2">
          <a:extLst>
            <a:ext uri="{FF2B5EF4-FFF2-40B4-BE49-F238E27FC236}">
              <a16:creationId xmlns:a16="http://schemas.microsoft.com/office/drawing/2014/main" id="{A8BE61D4-5264-4CAD-A51B-C38C5B7A5AA1}"/>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26" name="PoljeZBesedilom 2">
          <a:extLst>
            <a:ext uri="{FF2B5EF4-FFF2-40B4-BE49-F238E27FC236}">
              <a16:creationId xmlns:a16="http://schemas.microsoft.com/office/drawing/2014/main" id="{9B31A1DE-8C20-4011-9F40-41C5285A9C72}"/>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27" name="PoljeZBesedilom 2">
          <a:extLst>
            <a:ext uri="{FF2B5EF4-FFF2-40B4-BE49-F238E27FC236}">
              <a16:creationId xmlns:a16="http://schemas.microsoft.com/office/drawing/2014/main" id="{775A894E-2F79-4367-8747-D5C64770B417}"/>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28" name="PoljeZBesedilom 2">
          <a:extLst>
            <a:ext uri="{FF2B5EF4-FFF2-40B4-BE49-F238E27FC236}">
              <a16:creationId xmlns:a16="http://schemas.microsoft.com/office/drawing/2014/main" id="{1DB84957-44D0-4384-9395-5576D49AA8CB}"/>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29" name="PoljeZBesedilom 2">
          <a:extLst>
            <a:ext uri="{FF2B5EF4-FFF2-40B4-BE49-F238E27FC236}">
              <a16:creationId xmlns:a16="http://schemas.microsoft.com/office/drawing/2014/main" id="{8A783D86-30B1-4370-9EDA-7D546B903CC7}"/>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30" name="PoljeZBesedilom 2">
          <a:extLst>
            <a:ext uri="{FF2B5EF4-FFF2-40B4-BE49-F238E27FC236}">
              <a16:creationId xmlns:a16="http://schemas.microsoft.com/office/drawing/2014/main" id="{5AF62227-B224-404F-B827-4B9D8F1A2BB7}"/>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1" name="PoljeZBesedilom 2">
          <a:extLst>
            <a:ext uri="{FF2B5EF4-FFF2-40B4-BE49-F238E27FC236}">
              <a16:creationId xmlns:a16="http://schemas.microsoft.com/office/drawing/2014/main" id="{A7A764A0-B268-4B23-959F-4A77D465FBD2}"/>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2" name="PoljeZBesedilom 2">
          <a:extLst>
            <a:ext uri="{FF2B5EF4-FFF2-40B4-BE49-F238E27FC236}">
              <a16:creationId xmlns:a16="http://schemas.microsoft.com/office/drawing/2014/main" id="{9178DB03-DAA4-48B0-9276-F9BFFDB1C84B}"/>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3" name="PoljeZBesedilom 2">
          <a:extLst>
            <a:ext uri="{FF2B5EF4-FFF2-40B4-BE49-F238E27FC236}">
              <a16:creationId xmlns:a16="http://schemas.microsoft.com/office/drawing/2014/main" id="{6B07F0D3-E241-4ECE-8791-F1FD1FA40443}"/>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4" name="PoljeZBesedilom 2">
          <a:extLst>
            <a:ext uri="{FF2B5EF4-FFF2-40B4-BE49-F238E27FC236}">
              <a16:creationId xmlns:a16="http://schemas.microsoft.com/office/drawing/2014/main" id="{9A8816D1-F252-4722-B19E-05E102176256}"/>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5" name="PoljeZBesedilom 2">
          <a:extLst>
            <a:ext uri="{FF2B5EF4-FFF2-40B4-BE49-F238E27FC236}">
              <a16:creationId xmlns:a16="http://schemas.microsoft.com/office/drawing/2014/main" id="{7249DCD7-620F-4198-AFC9-AE81747E6664}"/>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6" name="PoljeZBesedilom 2">
          <a:extLst>
            <a:ext uri="{FF2B5EF4-FFF2-40B4-BE49-F238E27FC236}">
              <a16:creationId xmlns:a16="http://schemas.microsoft.com/office/drawing/2014/main" id="{7E1FD2BC-5297-4199-BE9C-A4DBDA72C8B5}"/>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7" name="PoljeZBesedilom 2">
          <a:extLst>
            <a:ext uri="{FF2B5EF4-FFF2-40B4-BE49-F238E27FC236}">
              <a16:creationId xmlns:a16="http://schemas.microsoft.com/office/drawing/2014/main" id="{7223A2A1-5621-4983-84C0-DAD360733307}"/>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8" name="PoljeZBesedilom 2">
          <a:extLst>
            <a:ext uri="{FF2B5EF4-FFF2-40B4-BE49-F238E27FC236}">
              <a16:creationId xmlns:a16="http://schemas.microsoft.com/office/drawing/2014/main" id="{FD3432F9-866C-4C18-9EB6-92B092BACF97}"/>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39" name="PoljeZBesedilom 2">
          <a:extLst>
            <a:ext uri="{FF2B5EF4-FFF2-40B4-BE49-F238E27FC236}">
              <a16:creationId xmlns:a16="http://schemas.microsoft.com/office/drawing/2014/main" id="{101CC0B4-3B3D-4C83-B3B0-E886DFD486EC}"/>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0" name="PoljeZBesedilom 2">
          <a:extLst>
            <a:ext uri="{FF2B5EF4-FFF2-40B4-BE49-F238E27FC236}">
              <a16:creationId xmlns:a16="http://schemas.microsoft.com/office/drawing/2014/main" id="{3215E11F-D713-466F-9BC7-ABB5B80D3889}"/>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1" name="PoljeZBesedilom 2">
          <a:extLst>
            <a:ext uri="{FF2B5EF4-FFF2-40B4-BE49-F238E27FC236}">
              <a16:creationId xmlns:a16="http://schemas.microsoft.com/office/drawing/2014/main" id="{F864B08B-CE77-4EE0-A64A-09083B99BCE5}"/>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2" name="PoljeZBesedilom 2">
          <a:extLst>
            <a:ext uri="{FF2B5EF4-FFF2-40B4-BE49-F238E27FC236}">
              <a16:creationId xmlns:a16="http://schemas.microsoft.com/office/drawing/2014/main" id="{B7DFE6FD-73E7-42DC-B549-A619880D3A4C}"/>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3" name="PoljeZBesedilom 2">
          <a:extLst>
            <a:ext uri="{FF2B5EF4-FFF2-40B4-BE49-F238E27FC236}">
              <a16:creationId xmlns:a16="http://schemas.microsoft.com/office/drawing/2014/main" id="{7A6E0302-AFE3-4FCA-A001-C51341C31985}"/>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4" name="PoljeZBesedilom 2">
          <a:extLst>
            <a:ext uri="{FF2B5EF4-FFF2-40B4-BE49-F238E27FC236}">
              <a16:creationId xmlns:a16="http://schemas.microsoft.com/office/drawing/2014/main" id="{508362CD-9C91-4964-ACD0-D98A66D12AE0}"/>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5" name="PoljeZBesedilom 2">
          <a:extLst>
            <a:ext uri="{FF2B5EF4-FFF2-40B4-BE49-F238E27FC236}">
              <a16:creationId xmlns:a16="http://schemas.microsoft.com/office/drawing/2014/main" id="{1FEAAEE7-9BE7-47A2-A955-3783952360B6}"/>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74009"/>
    <xdr:sp macro="" textlink="">
      <xdr:nvSpPr>
        <xdr:cNvPr id="1746" name="PoljeZBesedilom 2">
          <a:extLst>
            <a:ext uri="{FF2B5EF4-FFF2-40B4-BE49-F238E27FC236}">
              <a16:creationId xmlns:a16="http://schemas.microsoft.com/office/drawing/2014/main" id="{821E0347-6423-402A-AB14-C8180C49735F}"/>
            </a:ext>
          </a:extLst>
        </xdr:cNvPr>
        <xdr:cNvSpPr txBox="1"/>
      </xdr:nvSpPr>
      <xdr:spPr>
        <a:xfrm>
          <a:off x="417697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47" name="PoljeZBesedilom 2">
          <a:extLst>
            <a:ext uri="{FF2B5EF4-FFF2-40B4-BE49-F238E27FC236}">
              <a16:creationId xmlns:a16="http://schemas.microsoft.com/office/drawing/2014/main" id="{32D28327-72AA-485F-BE26-70EC5C928995}"/>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48" name="PoljeZBesedilom 2">
          <a:extLst>
            <a:ext uri="{FF2B5EF4-FFF2-40B4-BE49-F238E27FC236}">
              <a16:creationId xmlns:a16="http://schemas.microsoft.com/office/drawing/2014/main" id="{809C13F5-4DB7-4067-821F-61D7A3EF8A0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49" name="PoljeZBesedilom 2">
          <a:extLst>
            <a:ext uri="{FF2B5EF4-FFF2-40B4-BE49-F238E27FC236}">
              <a16:creationId xmlns:a16="http://schemas.microsoft.com/office/drawing/2014/main" id="{76D38837-1E71-4A6F-80A0-4C9CB77D0DC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50" name="PoljeZBesedilom 2">
          <a:extLst>
            <a:ext uri="{FF2B5EF4-FFF2-40B4-BE49-F238E27FC236}">
              <a16:creationId xmlns:a16="http://schemas.microsoft.com/office/drawing/2014/main" id="{E49A74BD-D934-4A8E-A4A2-8B074A812F2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51" name="PoljeZBesedilom 2">
          <a:extLst>
            <a:ext uri="{FF2B5EF4-FFF2-40B4-BE49-F238E27FC236}">
              <a16:creationId xmlns:a16="http://schemas.microsoft.com/office/drawing/2014/main" id="{E783AC17-A821-4764-B3F2-520EB408ED4F}"/>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52" name="PoljeZBesedilom 2">
          <a:extLst>
            <a:ext uri="{FF2B5EF4-FFF2-40B4-BE49-F238E27FC236}">
              <a16:creationId xmlns:a16="http://schemas.microsoft.com/office/drawing/2014/main" id="{F88AB8C2-ADDF-4D61-A0FF-2423275DA62D}"/>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53" name="PoljeZBesedilom 2">
          <a:extLst>
            <a:ext uri="{FF2B5EF4-FFF2-40B4-BE49-F238E27FC236}">
              <a16:creationId xmlns:a16="http://schemas.microsoft.com/office/drawing/2014/main" id="{CEA1093E-F309-4921-923B-86CBA054560C}"/>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54" name="PoljeZBesedilom 2">
          <a:extLst>
            <a:ext uri="{FF2B5EF4-FFF2-40B4-BE49-F238E27FC236}">
              <a16:creationId xmlns:a16="http://schemas.microsoft.com/office/drawing/2014/main" id="{E63FC20C-A9CC-47BD-B76A-D01D8A4920BD}"/>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55" name="PoljeZBesedilom 2">
          <a:extLst>
            <a:ext uri="{FF2B5EF4-FFF2-40B4-BE49-F238E27FC236}">
              <a16:creationId xmlns:a16="http://schemas.microsoft.com/office/drawing/2014/main" id="{27B3A168-FD5B-4739-A6B2-05E46EB3BE51}"/>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56" name="PoljeZBesedilom 2">
          <a:extLst>
            <a:ext uri="{FF2B5EF4-FFF2-40B4-BE49-F238E27FC236}">
              <a16:creationId xmlns:a16="http://schemas.microsoft.com/office/drawing/2014/main" id="{8906E88B-3983-467D-B79A-C542FF8D4D39}"/>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57" name="PoljeZBesedilom 2">
          <a:extLst>
            <a:ext uri="{FF2B5EF4-FFF2-40B4-BE49-F238E27FC236}">
              <a16:creationId xmlns:a16="http://schemas.microsoft.com/office/drawing/2014/main" id="{5225A7A8-1CAB-4571-9552-9EF5F6B1648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58" name="PoljeZBesedilom 2">
          <a:extLst>
            <a:ext uri="{FF2B5EF4-FFF2-40B4-BE49-F238E27FC236}">
              <a16:creationId xmlns:a16="http://schemas.microsoft.com/office/drawing/2014/main" id="{0A9BC1E1-B23B-4566-93FC-714D7AA0946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59" name="PoljeZBesedilom 2">
          <a:extLst>
            <a:ext uri="{FF2B5EF4-FFF2-40B4-BE49-F238E27FC236}">
              <a16:creationId xmlns:a16="http://schemas.microsoft.com/office/drawing/2014/main" id="{162A3E7A-562F-4FCF-8A6F-AA4828BC60D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60" name="PoljeZBesedilom 2">
          <a:extLst>
            <a:ext uri="{FF2B5EF4-FFF2-40B4-BE49-F238E27FC236}">
              <a16:creationId xmlns:a16="http://schemas.microsoft.com/office/drawing/2014/main" id="{8960E4DC-5944-4DFF-AD88-B32BE812586E}"/>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761" name="PoljeZBesedilom 2">
          <a:extLst>
            <a:ext uri="{FF2B5EF4-FFF2-40B4-BE49-F238E27FC236}">
              <a16:creationId xmlns:a16="http://schemas.microsoft.com/office/drawing/2014/main" id="{B56FFF13-801C-40F5-8CB3-D1915F38770F}"/>
            </a:ext>
          </a:extLst>
        </xdr:cNvPr>
        <xdr:cNvSpPr txBox="1"/>
      </xdr:nvSpPr>
      <xdr:spPr>
        <a:xfrm>
          <a:off x="4176972" y="4450080"/>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762" name="PoljeZBesedilom 2">
          <a:extLst>
            <a:ext uri="{FF2B5EF4-FFF2-40B4-BE49-F238E27FC236}">
              <a16:creationId xmlns:a16="http://schemas.microsoft.com/office/drawing/2014/main" id="{1AD2C986-6A08-44B8-A347-4FA57E32258F}"/>
            </a:ext>
          </a:extLst>
        </xdr:cNvPr>
        <xdr:cNvSpPr txBox="1"/>
      </xdr:nvSpPr>
      <xdr:spPr>
        <a:xfrm>
          <a:off x="4176972" y="4450080"/>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763" name="PoljeZBesedilom 2">
          <a:extLst>
            <a:ext uri="{FF2B5EF4-FFF2-40B4-BE49-F238E27FC236}">
              <a16:creationId xmlns:a16="http://schemas.microsoft.com/office/drawing/2014/main" id="{3E880D89-7CF6-4DF5-979E-570C7DA3214A}"/>
            </a:ext>
          </a:extLst>
        </xdr:cNvPr>
        <xdr:cNvSpPr txBox="1"/>
      </xdr:nvSpPr>
      <xdr:spPr>
        <a:xfrm>
          <a:off x="4176972" y="4450080"/>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764" name="PoljeZBesedilom 2">
          <a:extLst>
            <a:ext uri="{FF2B5EF4-FFF2-40B4-BE49-F238E27FC236}">
              <a16:creationId xmlns:a16="http://schemas.microsoft.com/office/drawing/2014/main" id="{677F5353-FEE1-4D2F-ADF8-A890FFD7179D}"/>
            </a:ext>
          </a:extLst>
        </xdr:cNvPr>
        <xdr:cNvSpPr txBox="1"/>
      </xdr:nvSpPr>
      <xdr:spPr>
        <a:xfrm>
          <a:off x="4176972" y="4450080"/>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5950"/>
    <xdr:sp macro="" textlink="">
      <xdr:nvSpPr>
        <xdr:cNvPr id="1765" name="PoljeZBesedilom 2">
          <a:extLst>
            <a:ext uri="{FF2B5EF4-FFF2-40B4-BE49-F238E27FC236}">
              <a16:creationId xmlns:a16="http://schemas.microsoft.com/office/drawing/2014/main" id="{561B7CCF-4CE0-4C02-9926-1F4C6A25E0EF}"/>
            </a:ext>
          </a:extLst>
        </xdr:cNvPr>
        <xdr:cNvSpPr txBox="1"/>
      </xdr:nvSpPr>
      <xdr:spPr>
        <a:xfrm>
          <a:off x="4176972" y="4450080"/>
          <a:ext cx="184731" cy="26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766" name="PoljeZBesedilom 2">
          <a:extLst>
            <a:ext uri="{FF2B5EF4-FFF2-40B4-BE49-F238E27FC236}">
              <a16:creationId xmlns:a16="http://schemas.microsoft.com/office/drawing/2014/main" id="{F2BF41F4-D900-47DE-B6F8-4A244BCF68B3}"/>
            </a:ext>
          </a:extLst>
        </xdr:cNvPr>
        <xdr:cNvSpPr txBox="1"/>
      </xdr:nvSpPr>
      <xdr:spPr>
        <a:xfrm>
          <a:off x="483991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767" name="PoljeZBesedilom 2">
          <a:extLst>
            <a:ext uri="{FF2B5EF4-FFF2-40B4-BE49-F238E27FC236}">
              <a16:creationId xmlns:a16="http://schemas.microsoft.com/office/drawing/2014/main" id="{CC04B5D4-59BB-405F-A8CC-AFAD497D8066}"/>
            </a:ext>
          </a:extLst>
        </xdr:cNvPr>
        <xdr:cNvSpPr txBox="1"/>
      </xdr:nvSpPr>
      <xdr:spPr>
        <a:xfrm>
          <a:off x="483991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768" name="PoljeZBesedilom 2">
          <a:extLst>
            <a:ext uri="{FF2B5EF4-FFF2-40B4-BE49-F238E27FC236}">
              <a16:creationId xmlns:a16="http://schemas.microsoft.com/office/drawing/2014/main" id="{CECA5041-D65B-438C-B7EE-1BF693254C42}"/>
            </a:ext>
          </a:extLst>
        </xdr:cNvPr>
        <xdr:cNvSpPr txBox="1"/>
      </xdr:nvSpPr>
      <xdr:spPr>
        <a:xfrm>
          <a:off x="483991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74009"/>
    <xdr:sp macro="" textlink="">
      <xdr:nvSpPr>
        <xdr:cNvPr id="1769" name="PoljeZBesedilom 2">
          <a:extLst>
            <a:ext uri="{FF2B5EF4-FFF2-40B4-BE49-F238E27FC236}">
              <a16:creationId xmlns:a16="http://schemas.microsoft.com/office/drawing/2014/main" id="{87EB31F7-A933-4CB8-A6A6-143E9F804669}"/>
            </a:ext>
          </a:extLst>
        </xdr:cNvPr>
        <xdr:cNvSpPr txBox="1"/>
      </xdr:nvSpPr>
      <xdr:spPr>
        <a:xfrm>
          <a:off x="4839912" y="44500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42</xdr:row>
      <xdr:rowOff>0</xdr:rowOff>
    </xdr:from>
    <xdr:ext cx="184731" cy="264560"/>
    <xdr:sp macro="" textlink="">
      <xdr:nvSpPr>
        <xdr:cNvPr id="1770" name="PoljeZBesedilom 2">
          <a:extLst>
            <a:ext uri="{FF2B5EF4-FFF2-40B4-BE49-F238E27FC236}">
              <a16:creationId xmlns:a16="http://schemas.microsoft.com/office/drawing/2014/main" id="{B835E120-4C2E-454E-98DB-CCCD590A3F9D}"/>
            </a:ext>
          </a:extLst>
        </xdr:cNvPr>
        <xdr:cNvSpPr txBox="1"/>
      </xdr:nvSpPr>
      <xdr:spPr>
        <a:xfrm>
          <a:off x="483991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71" name="PoljeZBesedilom 2">
          <a:extLst>
            <a:ext uri="{FF2B5EF4-FFF2-40B4-BE49-F238E27FC236}">
              <a16:creationId xmlns:a16="http://schemas.microsoft.com/office/drawing/2014/main" id="{E7422A3B-2A74-417A-B550-91D9563D6F1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72" name="PoljeZBesedilom 2">
          <a:extLst>
            <a:ext uri="{FF2B5EF4-FFF2-40B4-BE49-F238E27FC236}">
              <a16:creationId xmlns:a16="http://schemas.microsoft.com/office/drawing/2014/main" id="{2363B906-F0CD-46D5-ABED-9C4A60A884F3}"/>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73" name="PoljeZBesedilom 2">
          <a:extLst>
            <a:ext uri="{FF2B5EF4-FFF2-40B4-BE49-F238E27FC236}">
              <a16:creationId xmlns:a16="http://schemas.microsoft.com/office/drawing/2014/main" id="{6EBC385B-67F1-4CD5-BE5A-3C7070A5C2C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74" name="PoljeZBesedilom 2">
          <a:extLst>
            <a:ext uri="{FF2B5EF4-FFF2-40B4-BE49-F238E27FC236}">
              <a16:creationId xmlns:a16="http://schemas.microsoft.com/office/drawing/2014/main" id="{71FB9DBB-259F-4A6E-99D3-64842A8B861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775" name="PoljeZBesedilom 1774">
          <a:extLst>
            <a:ext uri="{FF2B5EF4-FFF2-40B4-BE49-F238E27FC236}">
              <a16:creationId xmlns:a16="http://schemas.microsoft.com/office/drawing/2014/main" id="{407A0D0E-3488-440A-AD32-35C78254D675}"/>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776" name="PoljeZBesedilom 1775">
          <a:extLst>
            <a:ext uri="{FF2B5EF4-FFF2-40B4-BE49-F238E27FC236}">
              <a16:creationId xmlns:a16="http://schemas.microsoft.com/office/drawing/2014/main" id="{DAC957C4-E806-495C-9224-1A8535C4C4DA}"/>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777" name="PoljeZBesedilom 2">
          <a:extLst>
            <a:ext uri="{FF2B5EF4-FFF2-40B4-BE49-F238E27FC236}">
              <a16:creationId xmlns:a16="http://schemas.microsoft.com/office/drawing/2014/main" id="{7772077B-41E1-4363-9C81-E5FD4C7F9630}"/>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78" name="PoljeZBesedilom 2">
          <a:extLst>
            <a:ext uri="{FF2B5EF4-FFF2-40B4-BE49-F238E27FC236}">
              <a16:creationId xmlns:a16="http://schemas.microsoft.com/office/drawing/2014/main" id="{09DFF3B0-82FE-44C0-A796-1D9182C44C7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79" name="PoljeZBesedilom 2">
          <a:extLst>
            <a:ext uri="{FF2B5EF4-FFF2-40B4-BE49-F238E27FC236}">
              <a16:creationId xmlns:a16="http://schemas.microsoft.com/office/drawing/2014/main" id="{26CB2180-D313-4948-BC03-3E7FA926E99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0" name="PoljeZBesedilom 2">
          <a:extLst>
            <a:ext uri="{FF2B5EF4-FFF2-40B4-BE49-F238E27FC236}">
              <a16:creationId xmlns:a16="http://schemas.microsoft.com/office/drawing/2014/main" id="{FC09F022-281D-40C6-97C7-94B4582676A2}"/>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1" name="PoljeZBesedilom 2">
          <a:extLst>
            <a:ext uri="{FF2B5EF4-FFF2-40B4-BE49-F238E27FC236}">
              <a16:creationId xmlns:a16="http://schemas.microsoft.com/office/drawing/2014/main" id="{0A1347DD-2419-44EA-AA8A-B53F74A29B90}"/>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2" name="PoljeZBesedilom 2">
          <a:extLst>
            <a:ext uri="{FF2B5EF4-FFF2-40B4-BE49-F238E27FC236}">
              <a16:creationId xmlns:a16="http://schemas.microsoft.com/office/drawing/2014/main" id="{9649409C-131F-4AD7-9882-063FF174B4C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3" name="PoljeZBesedilom 2">
          <a:extLst>
            <a:ext uri="{FF2B5EF4-FFF2-40B4-BE49-F238E27FC236}">
              <a16:creationId xmlns:a16="http://schemas.microsoft.com/office/drawing/2014/main" id="{7FE16E59-EDCA-4849-B91B-542244E667C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4" name="PoljeZBesedilom 2">
          <a:extLst>
            <a:ext uri="{FF2B5EF4-FFF2-40B4-BE49-F238E27FC236}">
              <a16:creationId xmlns:a16="http://schemas.microsoft.com/office/drawing/2014/main" id="{CCB2AFF1-B89D-4A37-9E8B-99B46E12D80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5" name="PoljeZBesedilom 2">
          <a:extLst>
            <a:ext uri="{FF2B5EF4-FFF2-40B4-BE49-F238E27FC236}">
              <a16:creationId xmlns:a16="http://schemas.microsoft.com/office/drawing/2014/main" id="{1E8C09F0-38BC-462B-B21C-2588D9C0809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6" name="PoljeZBesedilom 2">
          <a:extLst>
            <a:ext uri="{FF2B5EF4-FFF2-40B4-BE49-F238E27FC236}">
              <a16:creationId xmlns:a16="http://schemas.microsoft.com/office/drawing/2014/main" id="{7BD084B1-56A6-4A2D-978D-10314A5A2CEA}"/>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87" name="PoljeZBesedilom 2">
          <a:extLst>
            <a:ext uri="{FF2B5EF4-FFF2-40B4-BE49-F238E27FC236}">
              <a16:creationId xmlns:a16="http://schemas.microsoft.com/office/drawing/2014/main" id="{2C625CD6-98D6-4247-923F-E8DD07405E6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88" name="PoljeZBesedilom 2">
          <a:extLst>
            <a:ext uri="{FF2B5EF4-FFF2-40B4-BE49-F238E27FC236}">
              <a16:creationId xmlns:a16="http://schemas.microsoft.com/office/drawing/2014/main" id="{570D74F6-1C64-4598-9406-40C9F3759991}"/>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89" name="PoljeZBesedilom 2">
          <a:extLst>
            <a:ext uri="{FF2B5EF4-FFF2-40B4-BE49-F238E27FC236}">
              <a16:creationId xmlns:a16="http://schemas.microsoft.com/office/drawing/2014/main" id="{6C2C18CC-6C3D-4BAF-9D3D-C3D912F33DF8}"/>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90" name="PoljeZBesedilom 2">
          <a:extLst>
            <a:ext uri="{FF2B5EF4-FFF2-40B4-BE49-F238E27FC236}">
              <a16:creationId xmlns:a16="http://schemas.microsoft.com/office/drawing/2014/main" id="{85EE182F-C26B-4333-8760-A4E6332482D5}"/>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791" name="PoljeZBesedilom 2">
          <a:extLst>
            <a:ext uri="{FF2B5EF4-FFF2-40B4-BE49-F238E27FC236}">
              <a16:creationId xmlns:a16="http://schemas.microsoft.com/office/drawing/2014/main" id="{6558BCF4-5919-4EB5-BC37-DF9B0D956396}"/>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2" name="PoljeZBesedilom 2">
          <a:extLst>
            <a:ext uri="{FF2B5EF4-FFF2-40B4-BE49-F238E27FC236}">
              <a16:creationId xmlns:a16="http://schemas.microsoft.com/office/drawing/2014/main" id="{E9FA41E0-09EC-4DB9-AB44-ECDB285C2257}"/>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3" name="PoljeZBesedilom 2">
          <a:extLst>
            <a:ext uri="{FF2B5EF4-FFF2-40B4-BE49-F238E27FC236}">
              <a16:creationId xmlns:a16="http://schemas.microsoft.com/office/drawing/2014/main" id="{E8479D61-85E8-43D5-AE80-9AB88224A4CB}"/>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4" name="PoljeZBesedilom 2">
          <a:extLst>
            <a:ext uri="{FF2B5EF4-FFF2-40B4-BE49-F238E27FC236}">
              <a16:creationId xmlns:a16="http://schemas.microsoft.com/office/drawing/2014/main" id="{FF20723F-01D2-4337-B74F-313B6FA43251}"/>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5" name="PoljeZBesedilom 2">
          <a:extLst>
            <a:ext uri="{FF2B5EF4-FFF2-40B4-BE49-F238E27FC236}">
              <a16:creationId xmlns:a16="http://schemas.microsoft.com/office/drawing/2014/main" id="{3CFB5EC4-BFA9-4AE5-A9E5-9745983CD57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6" name="PoljeZBesedilom 2">
          <a:extLst>
            <a:ext uri="{FF2B5EF4-FFF2-40B4-BE49-F238E27FC236}">
              <a16:creationId xmlns:a16="http://schemas.microsoft.com/office/drawing/2014/main" id="{0097AC6C-D9BD-4815-880F-55FFD0327E88}"/>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7" name="PoljeZBesedilom 2">
          <a:extLst>
            <a:ext uri="{FF2B5EF4-FFF2-40B4-BE49-F238E27FC236}">
              <a16:creationId xmlns:a16="http://schemas.microsoft.com/office/drawing/2014/main" id="{59789AF5-6AE2-42C4-95BC-81821A66434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8" name="PoljeZBesedilom 2">
          <a:extLst>
            <a:ext uri="{FF2B5EF4-FFF2-40B4-BE49-F238E27FC236}">
              <a16:creationId xmlns:a16="http://schemas.microsoft.com/office/drawing/2014/main" id="{D82D4B24-94DD-4C07-AD6E-C66E5E4B841F}"/>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799" name="PoljeZBesedilom 2">
          <a:extLst>
            <a:ext uri="{FF2B5EF4-FFF2-40B4-BE49-F238E27FC236}">
              <a16:creationId xmlns:a16="http://schemas.microsoft.com/office/drawing/2014/main" id="{8E9CA06F-848F-4288-A178-10E6E081586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800" name="PoljeZBesedilom 2">
          <a:extLst>
            <a:ext uri="{FF2B5EF4-FFF2-40B4-BE49-F238E27FC236}">
              <a16:creationId xmlns:a16="http://schemas.microsoft.com/office/drawing/2014/main" id="{CBEA26AD-AD21-44F7-BBCE-B9AB20DCA5A9}"/>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42</xdr:row>
      <xdr:rowOff>0</xdr:rowOff>
    </xdr:from>
    <xdr:ext cx="184731" cy="264560"/>
    <xdr:sp macro="" textlink="">
      <xdr:nvSpPr>
        <xdr:cNvPr id="1801" name="PoljeZBesedilom 2">
          <a:extLst>
            <a:ext uri="{FF2B5EF4-FFF2-40B4-BE49-F238E27FC236}">
              <a16:creationId xmlns:a16="http://schemas.microsoft.com/office/drawing/2014/main" id="{95F832BA-6894-4A56-80BD-7A8049E75655}"/>
            </a:ext>
          </a:extLst>
        </xdr:cNvPr>
        <xdr:cNvSpPr txBox="1"/>
      </xdr:nvSpPr>
      <xdr:spPr>
        <a:xfrm>
          <a:off x="4831599"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802" name="PoljeZBesedilom 1801">
          <a:extLst>
            <a:ext uri="{FF2B5EF4-FFF2-40B4-BE49-F238E27FC236}">
              <a16:creationId xmlns:a16="http://schemas.microsoft.com/office/drawing/2014/main" id="{CEF2A777-69EA-4A29-A3BF-1F117EFD5E61}"/>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803" name="PoljeZBesedilom 1802">
          <a:extLst>
            <a:ext uri="{FF2B5EF4-FFF2-40B4-BE49-F238E27FC236}">
              <a16:creationId xmlns:a16="http://schemas.microsoft.com/office/drawing/2014/main" id="{3285F9DB-7D39-4A3C-892D-9613365328E5}"/>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42</xdr:row>
      <xdr:rowOff>0</xdr:rowOff>
    </xdr:from>
    <xdr:ext cx="184731" cy="264560"/>
    <xdr:sp macro="" textlink="">
      <xdr:nvSpPr>
        <xdr:cNvPr id="1804" name="PoljeZBesedilom 2">
          <a:extLst>
            <a:ext uri="{FF2B5EF4-FFF2-40B4-BE49-F238E27FC236}">
              <a16:creationId xmlns:a16="http://schemas.microsoft.com/office/drawing/2014/main" id="{5F2051EE-DF50-4C04-8454-83B904CC9D92}"/>
            </a:ext>
          </a:extLst>
        </xdr:cNvPr>
        <xdr:cNvSpPr txBox="1"/>
      </xdr:nvSpPr>
      <xdr:spPr>
        <a:xfrm>
          <a:off x="378835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805" name="PoljeZBesedilom 2">
          <a:extLst>
            <a:ext uri="{FF2B5EF4-FFF2-40B4-BE49-F238E27FC236}">
              <a16:creationId xmlns:a16="http://schemas.microsoft.com/office/drawing/2014/main" id="{1106150D-603C-4E1A-AC0F-A235CE4A2D2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806" name="PoljeZBesedilom 2">
          <a:extLst>
            <a:ext uri="{FF2B5EF4-FFF2-40B4-BE49-F238E27FC236}">
              <a16:creationId xmlns:a16="http://schemas.microsoft.com/office/drawing/2014/main" id="{C2AABFC6-1306-4777-B1BE-B662D48883D9}"/>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807" name="PoljeZBesedilom 2">
          <a:extLst>
            <a:ext uri="{FF2B5EF4-FFF2-40B4-BE49-F238E27FC236}">
              <a16:creationId xmlns:a16="http://schemas.microsoft.com/office/drawing/2014/main" id="{74317FE1-AE4A-4BFE-9979-FB44119D948F}"/>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42</xdr:row>
      <xdr:rowOff>0</xdr:rowOff>
    </xdr:from>
    <xdr:ext cx="184731" cy="264560"/>
    <xdr:sp macro="" textlink="">
      <xdr:nvSpPr>
        <xdr:cNvPr id="1808" name="PoljeZBesedilom 2">
          <a:extLst>
            <a:ext uri="{FF2B5EF4-FFF2-40B4-BE49-F238E27FC236}">
              <a16:creationId xmlns:a16="http://schemas.microsoft.com/office/drawing/2014/main" id="{4AEC40E0-AC40-486D-8B9C-A8B4FF4664F2}"/>
            </a:ext>
          </a:extLst>
        </xdr:cNvPr>
        <xdr:cNvSpPr txBox="1"/>
      </xdr:nvSpPr>
      <xdr:spPr>
        <a:xfrm>
          <a:off x="4176972" y="4450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1912272</xdr:colOff>
      <xdr:row>11</xdr:row>
      <xdr:rowOff>142875</xdr:rowOff>
    </xdr:from>
    <xdr:ext cx="184731" cy="264560"/>
    <xdr:sp macro="" textlink="">
      <xdr:nvSpPr>
        <xdr:cNvPr id="2" name="PoljeZBesedilom 1">
          <a:extLst>
            <a:ext uri="{FF2B5EF4-FFF2-40B4-BE49-F238E27FC236}">
              <a16:creationId xmlns:a16="http://schemas.microsoft.com/office/drawing/2014/main" id="{6D84CF96-84DF-444E-A519-3A8900AA7F62}"/>
            </a:ext>
          </a:extLst>
        </xdr:cNvPr>
        <xdr:cNvSpPr txBox="1"/>
      </xdr:nvSpPr>
      <xdr:spPr>
        <a:xfrm>
          <a:off x="2217072" y="279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11</xdr:row>
      <xdr:rowOff>142875</xdr:rowOff>
    </xdr:from>
    <xdr:ext cx="184731" cy="264560"/>
    <xdr:sp macro="" textlink="">
      <xdr:nvSpPr>
        <xdr:cNvPr id="3" name="PoljeZBesedilom 1">
          <a:extLst>
            <a:ext uri="{FF2B5EF4-FFF2-40B4-BE49-F238E27FC236}">
              <a16:creationId xmlns:a16="http://schemas.microsoft.com/office/drawing/2014/main" id="{7F8065A3-8F03-4127-90EE-842977B5A9FC}"/>
            </a:ext>
          </a:extLst>
        </xdr:cNvPr>
        <xdr:cNvSpPr txBox="1"/>
      </xdr:nvSpPr>
      <xdr:spPr>
        <a:xfrm>
          <a:off x="2217072" y="279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 name="PoljeZBesedilom 2">
          <a:extLst>
            <a:ext uri="{FF2B5EF4-FFF2-40B4-BE49-F238E27FC236}">
              <a16:creationId xmlns:a16="http://schemas.microsoft.com/office/drawing/2014/main" id="{D0AA17E8-A8EA-4F1F-AC59-A2AF224F02E1}"/>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5" name="PoljeZBesedilom 2">
          <a:extLst>
            <a:ext uri="{FF2B5EF4-FFF2-40B4-BE49-F238E27FC236}">
              <a16:creationId xmlns:a16="http://schemas.microsoft.com/office/drawing/2014/main" id="{32CEF11C-556D-4968-B461-3F612926EC00}"/>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 name="PoljeZBesedilom 2">
          <a:extLst>
            <a:ext uri="{FF2B5EF4-FFF2-40B4-BE49-F238E27FC236}">
              <a16:creationId xmlns:a16="http://schemas.microsoft.com/office/drawing/2014/main" id="{83354321-D453-4353-ABE0-0129ACBEFFAD}"/>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 name="PoljeZBesedilom 2">
          <a:extLst>
            <a:ext uri="{FF2B5EF4-FFF2-40B4-BE49-F238E27FC236}">
              <a16:creationId xmlns:a16="http://schemas.microsoft.com/office/drawing/2014/main" id="{DA6C7DBC-DC51-462E-9E38-E075F9286CEF}"/>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 name="PoljeZBesedilom 2">
          <a:extLst>
            <a:ext uri="{FF2B5EF4-FFF2-40B4-BE49-F238E27FC236}">
              <a16:creationId xmlns:a16="http://schemas.microsoft.com/office/drawing/2014/main" id="{2FFCF1A5-3390-4E79-B02C-ADEA03A73A94}"/>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9" name="PoljeZBesedilom 2">
          <a:extLst>
            <a:ext uri="{FF2B5EF4-FFF2-40B4-BE49-F238E27FC236}">
              <a16:creationId xmlns:a16="http://schemas.microsoft.com/office/drawing/2014/main" id="{4BA3A54D-42D3-46D3-99BE-317BAF1B846D}"/>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10" name="PoljeZBesedilom 2">
          <a:extLst>
            <a:ext uri="{FF2B5EF4-FFF2-40B4-BE49-F238E27FC236}">
              <a16:creationId xmlns:a16="http://schemas.microsoft.com/office/drawing/2014/main" id="{26F71569-1495-428E-BC77-838CC4427919}"/>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11" name="PoljeZBesedilom 2">
          <a:extLst>
            <a:ext uri="{FF2B5EF4-FFF2-40B4-BE49-F238E27FC236}">
              <a16:creationId xmlns:a16="http://schemas.microsoft.com/office/drawing/2014/main" id="{5A3375F6-2E8B-4F98-AAED-96CB11529743}"/>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12" name="PoljeZBesedilom 2">
          <a:extLst>
            <a:ext uri="{FF2B5EF4-FFF2-40B4-BE49-F238E27FC236}">
              <a16:creationId xmlns:a16="http://schemas.microsoft.com/office/drawing/2014/main" id="{C1090D41-BA14-4825-BDEB-05EFE97B7A92}"/>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69</xdr:row>
      <xdr:rowOff>0</xdr:rowOff>
    </xdr:from>
    <xdr:ext cx="184731" cy="264560"/>
    <xdr:sp macro="" textlink="">
      <xdr:nvSpPr>
        <xdr:cNvPr id="13" name="PoljeZBesedilom 12">
          <a:extLst>
            <a:ext uri="{FF2B5EF4-FFF2-40B4-BE49-F238E27FC236}">
              <a16:creationId xmlns:a16="http://schemas.microsoft.com/office/drawing/2014/main" id="{64DAE02D-D693-4DCF-817C-32FF41FBA636}"/>
            </a:ext>
          </a:extLst>
        </xdr:cNvPr>
        <xdr:cNvSpPr txBox="1"/>
      </xdr:nvSpPr>
      <xdr:spPr>
        <a:xfrm>
          <a:off x="626944" y="18675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14" name="PoljeZBesedilom 2">
          <a:extLst>
            <a:ext uri="{FF2B5EF4-FFF2-40B4-BE49-F238E27FC236}">
              <a16:creationId xmlns:a16="http://schemas.microsoft.com/office/drawing/2014/main" id="{6C334436-E171-4CC2-95B0-A255027C3DAE}"/>
            </a:ext>
          </a:extLst>
        </xdr:cNvPr>
        <xdr:cNvSpPr txBox="1"/>
      </xdr:nvSpPr>
      <xdr:spPr>
        <a:xfrm>
          <a:off x="4000575" y="18667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15" name="PoljeZBesedilom 2">
          <a:extLst>
            <a:ext uri="{FF2B5EF4-FFF2-40B4-BE49-F238E27FC236}">
              <a16:creationId xmlns:a16="http://schemas.microsoft.com/office/drawing/2014/main" id="{C34C0FEB-041A-4943-A2AD-7F4F677F579A}"/>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16" name="PoljeZBesedilom 2">
          <a:extLst>
            <a:ext uri="{FF2B5EF4-FFF2-40B4-BE49-F238E27FC236}">
              <a16:creationId xmlns:a16="http://schemas.microsoft.com/office/drawing/2014/main" id="{1CDB64F4-7A48-4176-AFE3-868BC3165ACF}"/>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17" name="PoljeZBesedilom 2">
          <a:extLst>
            <a:ext uri="{FF2B5EF4-FFF2-40B4-BE49-F238E27FC236}">
              <a16:creationId xmlns:a16="http://schemas.microsoft.com/office/drawing/2014/main" id="{D258EFB1-68A5-475B-973A-00EB06499A38}"/>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18" name="PoljeZBesedilom 2">
          <a:extLst>
            <a:ext uri="{FF2B5EF4-FFF2-40B4-BE49-F238E27FC236}">
              <a16:creationId xmlns:a16="http://schemas.microsoft.com/office/drawing/2014/main" id="{AB801272-9B1B-4270-BF21-AFF15B0D337C}"/>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19" name="PoljeZBesedilom 2">
          <a:extLst>
            <a:ext uri="{FF2B5EF4-FFF2-40B4-BE49-F238E27FC236}">
              <a16:creationId xmlns:a16="http://schemas.microsoft.com/office/drawing/2014/main" id="{A842A382-0C7C-486B-A77D-EBBBB6D830AC}"/>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2902"/>
    <xdr:sp macro="" textlink="">
      <xdr:nvSpPr>
        <xdr:cNvPr id="20" name="PoljeZBesedilom 2">
          <a:extLst>
            <a:ext uri="{FF2B5EF4-FFF2-40B4-BE49-F238E27FC236}">
              <a16:creationId xmlns:a16="http://schemas.microsoft.com/office/drawing/2014/main" id="{8831D327-C997-4FB6-BE95-F21C65B03C44}"/>
            </a:ext>
          </a:extLst>
        </xdr:cNvPr>
        <xdr:cNvSpPr txBox="1"/>
      </xdr:nvSpPr>
      <xdr:spPr>
        <a:xfrm>
          <a:off x="4662491" y="1865649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2902"/>
    <xdr:sp macro="" textlink="">
      <xdr:nvSpPr>
        <xdr:cNvPr id="21" name="PoljeZBesedilom 2">
          <a:extLst>
            <a:ext uri="{FF2B5EF4-FFF2-40B4-BE49-F238E27FC236}">
              <a16:creationId xmlns:a16="http://schemas.microsoft.com/office/drawing/2014/main" id="{A2EC332E-1E88-4E14-93FB-C12C4F55A4BF}"/>
            </a:ext>
          </a:extLst>
        </xdr:cNvPr>
        <xdr:cNvSpPr txBox="1"/>
      </xdr:nvSpPr>
      <xdr:spPr>
        <a:xfrm>
          <a:off x="4662491" y="1865649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2902"/>
    <xdr:sp macro="" textlink="">
      <xdr:nvSpPr>
        <xdr:cNvPr id="22" name="PoljeZBesedilom 2">
          <a:extLst>
            <a:ext uri="{FF2B5EF4-FFF2-40B4-BE49-F238E27FC236}">
              <a16:creationId xmlns:a16="http://schemas.microsoft.com/office/drawing/2014/main" id="{7F6CAD46-D000-4B33-87DC-09B7ED5BA2D2}"/>
            </a:ext>
          </a:extLst>
        </xdr:cNvPr>
        <xdr:cNvSpPr txBox="1"/>
      </xdr:nvSpPr>
      <xdr:spPr>
        <a:xfrm>
          <a:off x="4662491" y="1865649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2902"/>
    <xdr:sp macro="" textlink="">
      <xdr:nvSpPr>
        <xdr:cNvPr id="23" name="PoljeZBesedilom 2">
          <a:extLst>
            <a:ext uri="{FF2B5EF4-FFF2-40B4-BE49-F238E27FC236}">
              <a16:creationId xmlns:a16="http://schemas.microsoft.com/office/drawing/2014/main" id="{4B8B9739-771C-42CC-8725-C1ACF07D1991}"/>
            </a:ext>
          </a:extLst>
        </xdr:cNvPr>
        <xdr:cNvSpPr txBox="1"/>
      </xdr:nvSpPr>
      <xdr:spPr>
        <a:xfrm>
          <a:off x="4662491" y="1865649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24" name="PoljeZBesedilom 2">
          <a:extLst>
            <a:ext uri="{FF2B5EF4-FFF2-40B4-BE49-F238E27FC236}">
              <a16:creationId xmlns:a16="http://schemas.microsoft.com/office/drawing/2014/main" id="{6517C8DF-902D-4043-87A1-50E611B795A4}"/>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25" name="PoljeZBesedilom 2">
          <a:extLst>
            <a:ext uri="{FF2B5EF4-FFF2-40B4-BE49-F238E27FC236}">
              <a16:creationId xmlns:a16="http://schemas.microsoft.com/office/drawing/2014/main" id="{DC672913-5B54-4AF7-969D-AA5845321220}"/>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26" name="PoljeZBesedilom 2">
          <a:extLst>
            <a:ext uri="{FF2B5EF4-FFF2-40B4-BE49-F238E27FC236}">
              <a16:creationId xmlns:a16="http://schemas.microsoft.com/office/drawing/2014/main" id="{D32D2C84-A97C-45AE-B440-7E82D3C68B0E}"/>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27" name="PoljeZBesedilom 2">
          <a:extLst>
            <a:ext uri="{FF2B5EF4-FFF2-40B4-BE49-F238E27FC236}">
              <a16:creationId xmlns:a16="http://schemas.microsoft.com/office/drawing/2014/main" id="{C93363C4-66E4-44D6-9C9D-134AEBE3224C}"/>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28" name="PoljeZBesedilom 2">
          <a:extLst>
            <a:ext uri="{FF2B5EF4-FFF2-40B4-BE49-F238E27FC236}">
              <a16:creationId xmlns:a16="http://schemas.microsoft.com/office/drawing/2014/main" id="{12CF4D81-05FB-4D02-8052-DED4FF23FC7A}"/>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4009"/>
    <xdr:sp macro="" textlink="">
      <xdr:nvSpPr>
        <xdr:cNvPr id="29" name="PoljeZBesedilom 2">
          <a:extLst>
            <a:ext uri="{FF2B5EF4-FFF2-40B4-BE49-F238E27FC236}">
              <a16:creationId xmlns:a16="http://schemas.microsoft.com/office/drawing/2014/main" id="{63E007E7-9CAB-4E58-8D76-12000C62C1F5}"/>
            </a:ext>
          </a:extLst>
        </xdr:cNvPr>
        <xdr:cNvSpPr txBox="1"/>
      </xdr:nvSpPr>
      <xdr:spPr>
        <a:xfrm>
          <a:off x="4662491" y="1865649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4009"/>
    <xdr:sp macro="" textlink="">
      <xdr:nvSpPr>
        <xdr:cNvPr id="30" name="PoljeZBesedilom 2">
          <a:extLst>
            <a:ext uri="{FF2B5EF4-FFF2-40B4-BE49-F238E27FC236}">
              <a16:creationId xmlns:a16="http://schemas.microsoft.com/office/drawing/2014/main" id="{3416A1ED-68BE-4101-A510-2D42263BBC45}"/>
            </a:ext>
          </a:extLst>
        </xdr:cNvPr>
        <xdr:cNvSpPr txBox="1"/>
      </xdr:nvSpPr>
      <xdr:spPr>
        <a:xfrm>
          <a:off x="4662491" y="1865649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4009"/>
    <xdr:sp macro="" textlink="">
      <xdr:nvSpPr>
        <xdr:cNvPr id="31" name="PoljeZBesedilom 2">
          <a:extLst>
            <a:ext uri="{FF2B5EF4-FFF2-40B4-BE49-F238E27FC236}">
              <a16:creationId xmlns:a16="http://schemas.microsoft.com/office/drawing/2014/main" id="{E7D719F6-A091-45E6-BB5F-E829408CDFAF}"/>
            </a:ext>
          </a:extLst>
        </xdr:cNvPr>
        <xdr:cNvSpPr txBox="1"/>
      </xdr:nvSpPr>
      <xdr:spPr>
        <a:xfrm>
          <a:off x="4662491" y="1865649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74009"/>
    <xdr:sp macro="" textlink="">
      <xdr:nvSpPr>
        <xdr:cNvPr id="32" name="PoljeZBesedilom 2">
          <a:extLst>
            <a:ext uri="{FF2B5EF4-FFF2-40B4-BE49-F238E27FC236}">
              <a16:creationId xmlns:a16="http://schemas.microsoft.com/office/drawing/2014/main" id="{2E933173-0FD9-4745-AD10-9C96CD73BBA7}"/>
            </a:ext>
          </a:extLst>
        </xdr:cNvPr>
        <xdr:cNvSpPr txBox="1"/>
      </xdr:nvSpPr>
      <xdr:spPr>
        <a:xfrm>
          <a:off x="4662491" y="1865649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33" name="PoljeZBesedilom 2">
          <a:extLst>
            <a:ext uri="{FF2B5EF4-FFF2-40B4-BE49-F238E27FC236}">
              <a16:creationId xmlns:a16="http://schemas.microsoft.com/office/drawing/2014/main" id="{F957895E-0311-47A5-84D5-B420FEF519C7}"/>
            </a:ext>
          </a:extLst>
        </xdr:cNvPr>
        <xdr:cNvSpPr txBox="1"/>
      </xdr:nvSpPr>
      <xdr:spPr>
        <a:xfrm>
          <a:off x="4662491" y="18667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34" name="PoljeZBesedilom 2">
          <a:extLst>
            <a:ext uri="{FF2B5EF4-FFF2-40B4-BE49-F238E27FC236}">
              <a16:creationId xmlns:a16="http://schemas.microsoft.com/office/drawing/2014/main" id="{9970235D-A67A-40BD-812B-3F59D81B78BF}"/>
            </a:ext>
          </a:extLst>
        </xdr:cNvPr>
        <xdr:cNvSpPr txBox="1"/>
      </xdr:nvSpPr>
      <xdr:spPr>
        <a:xfrm>
          <a:off x="4662491" y="18667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35" name="PoljeZBesedilom 2">
          <a:extLst>
            <a:ext uri="{FF2B5EF4-FFF2-40B4-BE49-F238E27FC236}">
              <a16:creationId xmlns:a16="http://schemas.microsoft.com/office/drawing/2014/main" id="{2CE774B4-8C03-42E7-A48F-0F7D656F5B05}"/>
            </a:ext>
          </a:extLst>
        </xdr:cNvPr>
        <xdr:cNvSpPr txBox="1"/>
      </xdr:nvSpPr>
      <xdr:spPr>
        <a:xfrm>
          <a:off x="4662491" y="18667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36" name="PoljeZBesedilom 2">
          <a:extLst>
            <a:ext uri="{FF2B5EF4-FFF2-40B4-BE49-F238E27FC236}">
              <a16:creationId xmlns:a16="http://schemas.microsoft.com/office/drawing/2014/main" id="{A7204968-7D73-4FD8-8788-3B3E94DF53EC}"/>
            </a:ext>
          </a:extLst>
        </xdr:cNvPr>
        <xdr:cNvSpPr txBox="1"/>
      </xdr:nvSpPr>
      <xdr:spPr>
        <a:xfrm>
          <a:off x="4662491" y="18667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37" name="PoljeZBesedilom 2">
          <a:extLst>
            <a:ext uri="{FF2B5EF4-FFF2-40B4-BE49-F238E27FC236}">
              <a16:creationId xmlns:a16="http://schemas.microsoft.com/office/drawing/2014/main" id="{A84AC4FB-0227-406D-8121-291671A3FD91}"/>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38" name="PoljeZBesedilom 2">
          <a:extLst>
            <a:ext uri="{FF2B5EF4-FFF2-40B4-BE49-F238E27FC236}">
              <a16:creationId xmlns:a16="http://schemas.microsoft.com/office/drawing/2014/main" id="{75F67833-C526-4D21-9CB4-050CFFD5ED2A}"/>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39" name="PoljeZBesedilom 2">
          <a:extLst>
            <a:ext uri="{FF2B5EF4-FFF2-40B4-BE49-F238E27FC236}">
              <a16:creationId xmlns:a16="http://schemas.microsoft.com/office/drawing/2014/main" id="{7BE4BFDF-54EF-41A7-BED1-6DDCCD47E29F}"/>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0" name="PoljeZBesedilom 2">
          <a:extLst>
            <a:ext uri="{FF2B5EF4-FFF2-40B4-BE49-F238E27FC236}">
              <a16:creationId xmlns:a16="http://schemas.microsoft.com/office/drawing/2014/main" id="{0B538F83-9C98-4389-BCCB-94FF951E4F57}"/>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1" name="PoljeZBesedilom 2">
          <a:extLst>
            <a:ext uri="{FF2B5EF4-FFF2-40B4-BE49-F238E27FC236}">
              <a16:creationId xmlns:a16="http://schemas.microsoft.com/office/drawing/2014/main" id="{94CD738C-2265-4226-9621-A647B007869D}"/>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2" name="PoljeZBesedilom 2">
          <a:extLst>
            <a:ext uri="{FF2B5EF4-FFF2-40B4-BE49-F238E27FC236}">
              <a16:creationId xmlns:a16="http://schemas.microsoft.com/office/drawing/2014/main" id="{65B40C13-AAAB-4099-B0DF-80B008E15226}"/>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3" name="PoljeZBesedilom 2">
          <a:extLst>
            <a:ext uri="{FF2B5EF4-FFF2-40B4-BE49-F238E27FC236}">
              <a16:creationId xmlns:a16="http://schemas.microsoft.com/office/drawing/2014/main" id="{40102252-EBBB-4328-B62A-7C8F6F8C8320}"/>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4" name="PoljeZBesedilom 2">
          <a:extLst>
            <a:ext uri="{FF2B5EF4-FFF2-40B4-BE49-F238E27FC236}">
              <a16:creationId xmlns:a16="http://schemas.microsoft.com/office/drawing/2014/main" id="{413AC318-34A0-4510-AC31-DCDF9481C836}"/>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5" name="PoljeZBesedilom 2">
          <a:extLst>
            <a:ext uri="{FF2B5EF4-FFF2-40B4-BE49-F238E27FC236}">
              <a16:creationId xmlns:a16="http://schemas.microsoft.com/office/drawing/2014/main" id="{78FBC43C-C69C-4C25-945E-110B297EA2BB}"/>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69</xdr:row>
      <xdr:rowOff>0</xdr:rowOff>
    </xdr:from>
    <xdr:ext cx="184731" cy="264560"/>
    <xdr:sp macro="" textlink="">
      <xdr:nvSpPr>
        <xdr:cNvPr id="46" name="PoljeZBesedilom 2">
          <a:extLst>
            <a:ext uri="{FF2B5EF4-FFF2-40B4-BE49-F238E27FC236}">
              <a16:creationId xmlns:a16="http://schemas.microsoft.com/office/drawing/2014/main" id="{D46EAA3E-36CC-4528-8A5A-B476464FA4CE}"/>
            </a:ext>
          </a:extLst>
        </xdr:cNvPr>
        <xdr:cNvSpPr txBox="1"/>
      </xdr:nvSpPr>
      <xdr:spPr>
        <a:xfrm>
          <a:off x="5474533" y="18666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47" name="PoljeZBesedilom 2">
          <a:extLst>
            <a:ext uri="{FF2B5EF4-FFF2-40B4-BE49-F238E27FC236}">
              <a16:creationId xmlns:a16="http://schemas.microsoft.com/office/drawing/2014/main" id="{FA020C99-2AA8-43DE-BBD0-71EFB5524F90}"/>
            </a:ext>
          </a:extLst>
        </xdr:cNvPr>
        <xdr:cNvSpPr txBox="1"/>
      </xdr:nvSpPr>
      <xdr:spPr>
        <a:xfrm>
          <a:off x="4000575" y="186564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48" name="PoljeZBesedilom 2">
          <a:extLst>
            <a:ext uri="{FF2B5EF4-FFF2-40B4-BE49-F238E27FC236}">
              <a16:creationId xmlns:a16="http://schemas.microsoft.com/office/drawing/2014/main" id="{54FC05B7-853A-4F52-A16B-D073F6266E39}"/>
            </a:ext>
          </a:extLst>
        </xdr:cNvPr>
        <xdr:cNvSpPr txBox="1"/>
      </xdr:nvSpPr>
      <xdr:spPr>
        <a:xfrm>
          <a:off x="4000575" y="186564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49" name="PoljeZBesedilom 2">
          <a:extLst>
            <a:ext uri="{FF2B5EF4-FFF2-40B4-BE49-F238E27FC236}">
              <a16:creationId xmlns:a16="http://schemas.microsoft.com/office/drawing/2014/main" id="{5D74B5A3-50A8-4928-A043-B01954ABE5C3}"/>
            </a:ext>
          </a:extLst>
        </xdr:cNvPr>
        <xdr:cNvSpPr txBox="1"/>
      </xdr:nvSpPr>
      <xdr:spPr>
        <a:xfrm>
          <a:off x="4000575" y="186564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50" name="PoljeZBesedilom 2">
          <a:extLst>
            <a:ext uri="{FF2B5EF4-FFF2-40B4-BE49-F238E27FC236}">
              <a16:creationId xmlns:a16="http://schemas.microsoft.com/office/drawing/2014/main" id="{B68E6347-5BFE-47C4-BE6A-F81FC0106651}"/>
            </a:ext>
          </a:extLst>
        </xdr:cNvPr>
        <xdr:cNvSpPr txBox="1"/>
      </xdr:nvSpPr>
      <xdr:spPr>
        <a:xfrm>
          <a:off x="4000575" y="186564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51" name="PoljeZBesedilom 2">
          <a:extLst>
            <a:ext uri="{FF2B5EF4-FFF2-40B4-BE49-F238E27FC236}">
              <a16:creationId xmlns:a16="http://schemas.microsoft.com/office/drawing/2014/main" id="{6B6C6F35-91EB-427B-B547-72777A27F516}"/>
            </a:ext>
          </a:extLst>
        </xdr:cNvPr>
        <xdr:cNvSpPr txBox="1"/>
      </xdr:nvSpPr>
      <xdr:spPr>
        <a:xfrm>
          <a:off x="5466220" y="229499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52" name="PoljeZBesedilom 2">
          <a:extLst>
            <a:ext uri="{FF2B5EF4-FFF2-40B4-BE49-F238E27FC236}">
              <a16:creationId xmlns:a16="http://schemas.microsoft.com/office/drawing/2014/main" id="{84FE274C-FC20-4610-93A9-542ED4C07F7A}"/>
            </a:ext>
          </a:extLst>
        </xdr:cNvPr>
        <xdr:cNvSpPr txBox="1"/>
      </xdr:nvSpPr>
      <xdr:spPr>
        <a:xfrm>
          <a:off x="4662491" y="199898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53" name="PoljeZBesedilom 2">
          <a:extLst>
            <a:ext uri="{FF2B5EF4-FFF2-40B4-BE49-F238E27FC236}">
              <a16:creationId xmlns:a16="http://schemas.microsoft.com/office/drawing/2014/main" id="{133C32A7-349B-4CBB-BA03-AC03A8FEC41B}"/>
            </a:ext>
          </a:extLst>
        </xdr:cNvPr>
        <xdr:cNvSpPr txBox="1"/>
      </xdr:nvSpPr>
      <xdr:spPr>
        <a:xfrm>
          <a:off x="5466220" y="229499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54" name="PoljeZBesedilom 2">
          <a:extLst>
            <a:ext uri="{FF2B5EF4-FFF2-40B4-BE49-F238E27FC236}">
              <a16:creationId xmlns:a16="http://schemas.microsoft.com/office/drawing/2014/main" id="{211D0914-F829-4203-B536-EB3553256250}"/>
            </a:ext>
          </a:extLst>
        </xdr:cNvPr>
        <xdr:cNvSpPr txBox="1"/>
      </xdr:nvSpPr>
      <xdr:spPr>
        <a:xfrm>
          <a:off x="4662491" y="199898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55" name="PoljeZBesedilom 2">
          <a:extLst>
            <a:ext uri="{FF2B5EF4-FFF2-40B4-BE49-F238E27FC236}">
              <a16:creationId xmlns:a16="http://schemas.microsoft.com/office/drawing/2014/main" id="{5E7B979D-C66F-4FFE-9B29-C247E8F74C36}"/>
            </a:ext>
          </a:extLst>
        </xdr:cNvPr>
        <xdr:cNvSpPr txBox="1"/>
      </xdr:nvSpPr>
      <xdr:spPr>
        <a:xfrm>
          <a:off x="5466220" y="229499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56" name="PoljeZBesedilom 2">
          <a:extLst>
            <a:ext uri="{FF2B5EF4-FFF2-40B4-BE49-F238E27FC236}">
              <a16:creationId xmlns:a16="http://schemas.microsoft.com/office/drawing/2014/main" id="{61852CBB-F831-4DF4-A9E1-2203603627D7}"/>
            </a:ext>
          </a:extLst>
        </xdr:cNvPr>
        <xdr:cNvSpPr txBox="1"/>
      </xdr:nvSpPr>
      <xdr:spPr>
        <a:xfrm>
          <a:off x="5466220" y="229499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57" name="PoljeZBesedilom 2">
          <a:extLst>
            <a:ext uri="{FF2B5EF4-FFF2-40B4-BE49-F238E27FC236}">
              <a16:creationId xmlns:a16="http://schemas.microsoft.com/office/drawing/2014/main" id="{FBDF7085-E61F-430A-AF71-47F7E9AA6D13}"/>
            </a:ext>
          </a:extLst>
        </xdr:cNvPr>
        <xdr:cNvSpPr txBox="1"/>
      </xdr:nvSpPr>
      <xdr:spPr>
        <a:xfrm>
          <a:off x="4662491" y="199898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58" name="PoljeZBesedilom 2">
          <a:extLst>
            <a:ext uri="{FF2B5EF4-FFF2-40B4-BE49-F238E27FC236}">
              <a16:creationId xmlns:a16="http://schemas.microsoft.com/office/drawing/2014/main" id="{57562E66-1C04-400C-AA49-DDB80C3B1DCA}"/>
            </a:ext>
          </a:extLst>
        </xdr:cNvPr>
        <xdr:cNvSpPr txBox="1"/>
      </xdr:nvSpPr>
      <xdr:spPr>
        <a:xfrm>
          <a:off x="5466220" y="229499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59" name="PoljeZBesedilom 2">
          <a:extLst>
            <a:ext uri="{FF2B5EF4-FFF2-40B4-BE49-F238E27FC236}">
              <a16:creationId xmlns:a16="http://schemas.microsoft.com/office/drawing/2014/main" id="{FF09D436-774F-4A86-940E-64377AA8E08A}"/>
            </a:ext>
          </a:extLst>
        </xdr:cNvPr>
        <xdr:cNvSpPr txBox="1"/>
      </xdr:nvSpPr>
      <xdr:spPr>
        <a:xfrm>
          <a:off x="4662491" y="199898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0" name="PoljeZBesedilom 2">
          <a:extLst>
            <a:ext uri="{FF2B5EF4-FFF2-40B4-BE49-F238E27FC236}">
              <a16:creationId xmlns:a16="http://schemas.microsoft.com/office/drawing/2014/main" id="{87F6A954-70D9-4023-87A9-1B830478EE1A}"/>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1" name="PoljeZBesedilom 2">
          <a:extLst>
            <a:ext uri="{FF2B5EF4-FFF2-40B4-BE49-F238E27FC236}">
              <a16:creationId xmlns:a16="http://schemas.microsoft.com/office/drawing/2014/main" id="{D08DD759-4997-42AD-BF4E-635DEFFFE72C}"/>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2" name="PoljeZBesedilom 2">
          <a:extLst>
            <a:ext uri="{FF2B5EF4-FFF2-40B4-BE49-F238E27FC236}">
              <a16:creationId xmlns:a16="http://schemas.microsoft.com/office/drawing/2014/main" id="{98586DB5-9F00-4632-B08A-7D69BAB73A5B}"/>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3" name="PoljeZBesedilom 2">
          <a:extLst>
            <a:ext uri="{FF2B5EF4-FFF2-40B4-BE49-F238E27FC236}">
              <a16:creationId xmlns:a16="http://schemas.microsoft.com/office/drawing/2014/main" id="{C4486561-8F6F-480F-B92D-167B316113B4}"/>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4" name="PoljeZBesedilom 2">
          <a:extLst>
            <a:ext uri="{FF2B5EF4-FFF2-40B4-BE49-F238E27FC236}">
              <a16:creationId xmlns:a16="http://schemas.microsoft.com/office/drawing/2014/main" id="{3C75E552-1A9B-42CD-865B-82C4C3EAB979}"/>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 name="PoljeZBesedilom 2">
          <a:extLst>
            <a:ext uri="{FF2B5EF4-FFF2-40B4-BE49-F238E27FC236}">
              <a16:creationId xmlns:a16="http://schemas.microsoft.com/office/drawing/2014/main" id="{07B3385D-4835-42EE-ABA9-ABBD84E0A476}"/>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6" name="PoljeZBesedilom 2">
          <a:extLst>
            <a:ext uri="{FF2B5EF4-FFF2-40B4-BE49-F238E27FC236}">
              <a16:creationId xmlns:a16="http://schemas.microsoft.com/office/drawing/2014/main" id="{9F9FCE08-5BAA-4A76-9C4B-6994A4464B06}"/>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 name="PoljeZBesedilom 2">
          <a:extLst>
            <a:ext uri="{FF2B5EF4-FFF2-40B4-BE49-F238E27FC236}">
              <a16:creationId xmlns:a16="http://schemas.microsoft.com/office/drawing/2014/main" id="{A857EBC1-49E8-4301-9F79-D1D6B81D1A27}"/>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 name="PoljeZBesedilom 2">
          <a:extLst>
            <a:ext uri="{FF2B5EF4-FFF2-40B4-BE49-F238E27FC236}">
              <a16:creationId xmlns:a16="http://schemas.microsoft.com/office/drawing/2014/main" id="{B2A19778-4D3C-4321-9641-3F75DF36EED6}"/>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 name="PoljeZBesedilom 2">
          <a:extLst>
            <a:ext uri="{FF2B5EF4-FFF2-40B4-BE49-F238E27FC236}">
              <a16:creationId xmlns:a16="http://schemas.microsoft.com/office/drawing/2014/main" id="{3E2C2606-3A85-451B-AF2D-BEA24C0A2E5D}"/>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0" name="PoljeZBesedilom 2">
          <a:extLst>
            <a:ext uri="{FF2B5EF4-FFF2-40B4-BE49-F238E27FC236}">
              <a16:creationId xmlns:a16="http://schemas.microsoft.com/office/drawing/2014/main" id="{E5DA1D5D-7B73-4D05-A016-C77FD26E5D34}"/>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1" name="PoljeZBesedilom 2">
          <a:extLst>
            <a:ext uri="{FF2B5EF4-FFF2-40B4-BE49-F238E27FC236}">
              <a16:creationId xmlns:a16="http://schemas.microsoft.com/office/drawing/2014/main" id="{8362AF51-0A81-4EC1-81B6-E0FB351FDC7D}"/>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2" name="PoljeZBesedilom 2">
          <a:extLst>
            <a:ext uri="{FF2B5EF4-FFF2-40B4-BE49-F238E27FC236}">
              <a16:creationId xmlns:a16="http://schemas.microsoft.com/office/drawing/2014/main" id="{78040448-6C3A-406B-91CD-78189A9F4B04}"/>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3" name="PoljeZBesedilom 2">
          <a:extLst>
            <a:ext uri="{FF2B5EF4-FFF2-40B4-BE49-F238E27FC236}">
              <a16:creationId xmlns:a16="http://schemas.microsoft.com/office/drawing/2014/main" id="{28F2E2DD-716F-4CD3-86D5-72BE29DC6828}"/>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4" name="PoljeZBesedilom 2">
          <a:extLst>
            <a:ext uri="{FF2B5EF4-FFF2-40B4-BE49-F238E27FC236}">
              <a16:creationId xmlns:a16="http://schemas.microsoft.com/office/drawing/2014/main" id="{D47D022E-DB97-445A-96AB-EE6A95073318}"/>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5" name="PoljeZBesedilom 2">
          <a:extLst>
            <a:ext uri="{FF2B5EF4-FFF2-40B4-BE49-F238E27FC236}">
              <a16:creationId xmlns:a16="http://schemas.microsoft.com/office/drawing/2014/main" id="{016FBC33-ADB3-4938-82DC-8115AA0811D4}"/>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6" name="PoljeZBesedilom 2">
          <a:extLst>
            <a:ext uri="{FF2B5EF4-FFF2-40B4-BE49-F238E27FC236}">
              <a16:creationId xmlns:a16="http://schemas.microsoft.com/office/drawing/2014/main" id="{2D73C14F-1553-4531-9799-26C75106D748}"/>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7" name="PoljeZBesedilom 2">
          <a:extLst>
            <a:ext uri="{FF2B5EF4-FFF2-40B4-BE49-F238E27FC236}">
              <a16:creationId xmlns:a16="http://schemas.microsoft.com/office/drawing/2014/main" id="{E2D8FA93-C35A-4659-A412-470CAEE200E4}"/>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78" name="PoljeZBesedilom 2">
          <a:extLst>
            <a:ext uri="{FF2B5EF4-FFF2-40B4-BE49-F238E27FC236}">
              <a16:creationId xmlns:a16="http://schemas.microsoft.com/office/drawing/2014/main" id="{7C859B11-3C38-43C6-890F-61FCD6D46E26}"/>
            </a:ext>
          </a:extLst>
        </xdr:cNvPr>
        <xdr:cNvSpPr txBox="1"/>
      </xdr:nvSpPr>
      <xdr:spPr>
        <a:xfrm>
          <a:off x="5466220" y="229582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161925</xdr:colOff>
      <xdr:row>73</xdr:row>
      <xdr:rowOff>0</xdr:rowOff>
    </xdr:from>
    <xdr:ext cx="282405" cy="264560"/>
    <xdr:sp macro="" textlink="">
      <xdr:nvSpPr>
        <xdr:cNvPr id="79" name="PoljeZBesedilom 2">
          <a:extLst>
            <a:ext uri="{FF2B5EF4-FFF2-40B4-BE49-F238E27FC236}">
              <a16:creationId xmlns:a16="http://schemas.microsoft.com/office/drawing/2014/main" id="{247B2DBF-E1CC-4C6D-894B-193193D437AF}"/>
            </a:ext>
          </a:extLst>
        </xdr:cNvPr>
        <xdr:cNvSpPr txBox="1"/>
      </xdr:nvSpPr>
      <xdr:spPr>
        <a:xfrm>
          <a:off x="5368546" y="22958235"/>
          <a:ext cx="28240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0" name="PoljeZBesedilom 2">
          <a:extLst>
            <a:ext uri="{FF2B5EF4-FFF2-40B4-BE49-F238E27FC236}">
              <a16:creationId xmlns:a16="http://schemas.microsoft.com/office/drawing/2014/main" id="{2B3A8EEC-0D08-4A33-BFB4-E8D73827DF7E}"/>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81" name="PoljeZBesedilom 2">
          <a:extLst>
            <a:ext uri="{FF2B5EF4-FFF2-40B4-BE49-F238E27FC236}">
              <a16:creationId xmlns:a16="http://schemas.microsoft.com/office/drawing/2014/main" id="{180975F8-1517-401E-AEFD-F772D5765254}"/>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2" name="PoljeZBesedilom 2">
          <a:extLst>
            <a:ext uri="{FF2B5EF4-FFF2-40B4-BE49-F238E27FC236}">
              <a16:creationId xmlns:a16="http://schemas.microsoft.com/office/drawing/2014/main" id="{31C3E8BB-F147-44DB-B2C5-FDA6136F322F}"/>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83" name="PoljeZBesedilom 2">
          <a:extLst>
            <a:ext uri="{FF2B5EF4-FFF2-40B4-BE49-F238E27FC236}">
              <a16:creationId xmlns:a16="http://schemas.microsoft.com/office/drawing/2014/main" id="{548676E5-A5D4-4E6F-9787-A3CF84EDA05B}"/>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4" name="PoljeZBesedilom 2">
          <a:extLst>
            <a:ext uri="{FF2B5EF4-FFF2-40B4-BE49-F238E27FC236}">
              <a16:creationId xmlns:a16="http://schemas.microsoft.com/office/drawing/2014/main" id="{9EA0B684-1197-494D-9930-1D0D6F02CB3C}"/>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5" name="PoljeZBesedilom 2">
          <a:extLst>
            <a:ext uri="{FF2B5EF4-FFF2-40B4-BE49-F238E27FC236}">
              <a16:creationId xmlns:a16="http://schemas.microsoft.com/office/drawing/2014/main" id="{2E90463A-FFE9-4555-B824-9430A7141CD2}"/>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86" name="PoljeZBesedilom 2">
          <a:extLst>
            <a:ext uri="{FF2B5EF4-FFF2-40B4-BE49-F238E27FC236}">
              <a16:creationId xmlns:a16="http://schemas.microsoft.com/office/drawing/2014/main" id="{D803D926-C1E0-4877-9730-15BCC148A588}"/>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87" name="PoljeZBesedilom 2">
          <a:extLst>
            <a:ext uri="{FF2B5EF4-FFF2-40B4-BE49-F238E27FC236}">
              <a16:creationId xmlns:a16="http://schemas.microsoft.com/office/drawing/2014/main" id="{608F60A8-7559-4765-B789-332AB3FBB739}"/>
            </a:ext>
          </a:extLst>
        </xdr:cNvPr>
        <xdr:cNvSpPr txBox="1"/>
      </xdr:nvSpPr>
      <xdr:spPr>
        <a:xfrm>
          <a:off x="5466220"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88" name="PoljeZBesedilom 2">
          <a:extLst>
            <a:ext uri="{FF2B5EF4-FFF2-40B4-BE49-F238E27FC236}">
              <a16:creationId xmlns:a16="http://schemas.microsoft.com/office/drawing/2014/main" id="{599624B5-F547-4750-8D5C-749546EB922B}"/>
            </a:ext>
          </a:extLst>
        </xdr:cNvPr>
        <xdr:cNvSpPr txBox="1"/>
      </xdr:nvSpPr>
      <xdr:spPr>
        <a:xfrm>
          <a:off x="4662491" y="1980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89" name="PoljeZBesedilom 88">
          <a:extLst>
            <a:ext uri="{FF2B5EF4-FFF2-40B4-BE49-F238E27FC236}">
              <a16:creationId xmlns:a16="http://schemas.microsoft.com/office/drawing/2014/main" id="{877BD3DE-00F0-4046-8B9C-C1364D289003}"/>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90" name="PoljeZBesedilom 2">
          <a:extLst>
            <a:ext uri="{FF2B5EF4-FFF2-40B4-BE49-F238E27FC236}">
              <a16:creationId xmlns:a16="http://schemas.microsoft.com/office/drawing/2014/main" id="{7584CFC9-E069-4F9B-8CB4-7CBFF0B17A18}"/>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1" name="PoljeZBesedilom 2">
          <a:extLst>
            <a:ext uri="{FF2B5EF4-FFF2-40B4-BE49-F238E27FC236}">
              <a16:creationId xmlns:a16="http://schemas.microsoft.com/office/drawing/2014/main" id="{E5215CBB-FC8B-4159-84A0-1B6F431447E5}"/>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2" name="PoljeZBesedilom 2">
          <a:extLst>
            <a:ext uri="{FF2B5EF4-FFF2-40B4-BE49-F238E27FC236}">
              <a16:creationId xmlns:a16="http://schemas.microsoft.com/office/drawing/2014/main" id="{A5E0A9AF-37F8-434D-9F00-57B9C3D72403}"/>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3" name="PoljeZBesedilom 2">
          <a:extLst>
            <a:ext uri="{FF2B5EF4-FFF2-40B4-BE49-F238E27FC236}">
              <a16:creationId xmlns:a16="http://schemas.microsoft.com/office/drawing/2014/main" id="{46AE5B5D-731D-41BA-9DAA-AB4FB7F0F9F8}"/>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4" name="PoljeZBesedilom 2">
          <a:extLst>
            <a:ext uri="{FF2B5EF4-FFF2-40B4-BE49-F238E27FC236}">
              <a16:creationId xmlns:a16="http://schemas.microsoft.com/office/drawing/2014/main" id="{8FDCF751-596A-421F-AC1D-8E2D93E127E5}"/>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5" name="PoljeZBesedilom 2">
          <a:extLst>
            <a:ext uri="{FF2B5EF4-FFF2-40B4-BE49-F238E27FC236}">
              <a16:creationId xmlns:a16="http://schemas.microsoft.com/office/drawing/2014/main" id="{3B49F06C-10A4-431E-9309-830FB179D05E}"/>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6" name="PoljeZBesedilom 2">
          <a:extLst>
            <a:ext uri="{FF2B5EF4-FFF2-40B4-BE49-F238E27FC236}">
              <a16:creationId xmlns:a16="http://schemas.microsoft.com/office/drawing/2014/main" id="{D13314F6-4F0E-4ECE-B283-886E096C00AB}"/>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7" name="PoljeZBesedilom 2">
          <a:extLst>
            <a:ext uri="{FF2B5EF4-FFF2-40B4-BE49-F238E27FC236}">
              <a16:creationId xmlns:a16="http://schemas.microsoft.com/office/drawing/2014/main" id="{A91D8474-3D35-4137-88DD-48B65EBEEBC5}"/>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8" name="PoljeZBesedilom 2">
          <a:extLst>
            <a:ext uri="{FF2B5EF4-FFF2-40B4-BE49-F238E27FC236}">
              <a16:creationId xmlns:a16="http://schemas.microsoft.com/office/drawing/2014/main" id="{789D17BF-ED3E-41B7-B5C3-7D60EE86481D}"/>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99" name="PoljeZBesedilom 2">
          <a:extLst>
            <a:ext uri="{FF2B5EF4-FFF2-40B4-BE49-F238E27FC236}">
              <a16:creationId xmlns:a16="http://schemas.microsoft.com/office/drawing/2014/main" id="{293B5D61-E9C5-4390-8735-416EEF4C5487}"/>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00" name="PoljeZBesedilom 2">
          <a:extLst>
            <a:ext uri="{FF2B5EF4-FFF2-40B4-BE49-F238E27FC236}">
              <a16:creationId xmlns:a16="http://schemas.microsoft.com/office/drawing/2014/main" id="{78CA2F6D-E7EB-408E-88B9-04C84706D5C0}"/>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01" name="PoljeZBesedilom 2">
          <a:extLst>
            <a:ext uri="{FF2B5EF4-FFF2-40B4-BE49-F238E27FC236}">
              <a16:creationId xmlns:a16="http://schemas.microsoft.com/office/drawing/2014/main" id="{0F2BE2B4-69B0-4C47-BD5F-45E63905D82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02" name="PoljeZBesedilom 2">
          <a:extLst>
            <a:ext uri="{FF2B5EF4-FFF2-40B4-BE49-F238E27FC236}">
              <a16:creationId xmlns:a16="http://schemas.microsoft.com/office/drawing/2014/main" id="{CC4F8FBD-334B-4AB7-9C68-F025743A8B74}"/>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03" name="PoljeZBesedilom 2">
          <a:extLst>
            <a:ext uri="{FF2B5EF4-FFF2-40B4-BE49-F238E27FC236}">
              <a16:creationId xmlns:a16="http://schemas.microsoft.com/office/drawing/2014/main" id="{7DF268D7-F282-4C1E-A7A2-82015462FCD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04" name="PoljeZBesedilom 2">
          <a:extLst>
            <a:ext uri="{FF2B5EF4-FFF2-40B4-BE49-F238E27FC236}">
              <a16:creationId xmlns:a16="http://schemas.microsoft.com/office/drawing/2014/main" id="{7AFB0F81-1A08-45F1-8E03-B076AF30B0CA}"/>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05" name="PoljeZBesedilom 2">
          <a:extLst>
            <a:ext uri="{FF2B5EF4-FFF2-40B4-BE49-F238E27FC236}">
              <a16:creationId xmlns:a16="http://schemas.microsoft.com/office/drawing/2014/main" id="{FD57DF0C-3B29-4278-81F1-C843B813BC55}"/>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06" name="PoljeZBesedilom 2">
          <a:extLst>
            <a:ext uri="{FF2B5EF4-FFF2-40B4-BE49-F238E27FC236}">
              <a16:creationId xmlns:a16="http://schemas.microsoft.com/office/drawing/2014/main" id="{6D9E94D7-6B6E-42E1-9488-16E3FB1B15C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07" name="PoljeZBesedilom 2">
          <a:extLst>
            <a:ext uri="{FF2B5EF4-FFF2-40B4-BE49-F238E27FC236}">
              <a16:creationId xmlns:a16="http://schemas.microsoft.com/office/drawing/2014/main" id="{B0B6564C-1434-4F85-8B41-B30ECF6576CA}"/>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08" name="PoljeZBesedilom 2">
          <a:extLst>
            <a:ext uri="{FF2B5EF4-FFF2-40B4-BE49-F238E27FC236}">
              <a16:creationId xmlns:a16="http://schemas.microsoft.com/office/drawing/2014/main" id="{D8B758A7-9A1F-4594-8E5C-1904195CBA0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09" name="PoljeZBesedilom 2">
          <a:extLst>
            <a:ext uri="{FF2B5EF4-FFF2-40B4-BE49-F238E27FC236}">
              <a16:creationId xmlns:a16="http://schemas.microsoft.com/office/drawing/2014/main" id="{E5832B0A-56C8-488B-BBDF-B35AB1CEC9FD}"/>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2355"/>
    <xdr:sp macro="" textlink="">
      <xdr:nvSpPr>
        <xdr:cNvPr id="110" name="PoljeZBesedilom 2">
          <a:extLst>
            <a:ext uri="{FF2B5EF4-FFF2-40B4-BE49-F238E27FC236}">
              <a16:creationId xmlns:a16="http://schemas.microsoft.com/office/drawing/2014/main" id="{54704E49-BF7D-44C7-B313-1C451EF499A6}"/>
            </a:ext>
          </a:extLst>
        </xdr:cNvPr>
        <xdr:cNvSpPr txBox="1"/>
      </xdr:nvSpPr>
      <xdr:spPr>
        <a:xfrm>
          <a:off x="4662491" y="22129845"/>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2355"/>
    <xdr:sp macro="" textlink="">
      <xdr:nvSpPr>
        <xdr:cNvPr id="111" name="PoljeZBesedilom 2">
          <a:extLst>
            <a:ext uri="{FF2B5EF4-FFF2-40B4-BE49-F238E27FC236}">
              <a16:creationId xmlns:a16="http://schemas.microsoft.com/office/drawing/2014/main" id="{0AD9820E-AD99-4FE1-9320-E4295CC608E9}"/>
            </a:ext>
          </a:extLst>
        </xdr:cNvPr>
        <xdr:cNvSpPr txBox="1"/>
      </xdr:nvSpPr>
      <xdr:spPr>
        <a:xfrm>
          <a:off x="4662491" y="22129845"/>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2355"/>
    <xdr:sp macro="" textlink="">
      <xdr:nvSpPr>
        <xdr:cNvPr id="112" name="PoljeZBesedilom 2">
          <a:extLst>
            <a:ext uri="{FF2B5EF4-FFF2-40B4-BE49-F238E27FC236}">
              <a16:creationId xmlns:a16="http://schemas.microsoft.com/office/drawing/2014/main" id="{7E815C2C-48DA-4629-AF03-B696E360FBDA}"/>
            </a:ext>
          </a:extLst>
        </xdr:cNvPr>
        <xdr:cNvSpPr txBox="1"/>
      </xdr:nvSpPr>
      <xdr:spPr>
        <a:xfrm>
          <a:off x="4662491" y="22129845"/>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2355"/>
    <xdr:sp macro="" textlink="">
      <xdr:nvSpPr>
        <xdr:cNvPr id="113" name="PoljeZBesedilom 2">
          <a:extLst>
            <a:ext uri="{FF2B5EF4-FFF2-40B4-BE49-F238E27FC236}">
              <a16:creationId xmlns:a16="http://schemas.microsoft.com/office/drawing/2014/main" id="{C215B726-2B76-40CD-BC1D-D0CE85D37FC5}"/>
            </a:ext>
          </a:extLst>
        </xdr:cNvPr>
        <xdr:cNvSpPr txBox="1"/>
      </xdr:nvSpPr>
      <xdr:spPr>
        <a:xfrm>
          <a:off x="4662491" y="22129845"/>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4" name="PoljeZBesedilom 2">
          <a:extLst>
            <a:ext uri="{FF2B5EF4-FFF2-40B4-BE49-F238E27FC236}">
              <a16:creationId xmlns:a16="http://schemas.microsoft.com/office/drawing/2014/main" id="{AC2EBC0E-1C5A-4CF1-B45C-70D79FCABB5E}"/>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5" name="PoljeZBesedilom 2">
          <a:extLst>
            <a:ext uri="{FF2B5EF4-FFF2-40B4-BE49-F238E27FC236}">
              <a16:creationId xmlns:a16="http://schemas.microsoft.com/office/drawing/2014/main" id="{D1D62A51-55E9-49BB-AD93-CAA5DDCDEDCC}"/>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6" name="PoljeZBesedilom 2">
          <a:extLst>
            <a:ext uri="{FF2B5EF4-FFF2-40B4-BE49-F238E27FC236}">
              <a16:creationId xmlns:a16="http://schemas.microsoft.com/office/drawing/2014/main" id="{E1DDA232-071E-49C0-BDDB-5FA18B1D0DC8}"/>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7" name="PoljeZBesedilom 2">
          <a:extLst>
            <a:ext uri="{FF2B5EF4-FFF2-40B4-BE49-F238E27FC236}">
              <a16:creationId xmlns:a16="http://schemas.microsoft.com/office/drawing/2014/main" id="{DF1A1E8A-81A4-4F63-AB6C-C81769F6323D}"/>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8" name="PoljeZBesedilom 2">
          <a:extLst>
            <a:ext uri="{FF2B5EF4-FFF2-40B4-BE49-F238E27FC236}">
              <a16:creationId xmlns:a16="http://schemas.microsoft.com/office/drawing/2014/main" id="{A828BB0E-81DC-49AA-BEB9-6130B09801AF}"/>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19" name="PoljeZBesedilom 2">
          <a:extLst>
            <a:ext uri="{FF2B5EF4-FFF2-40B4-BE49-F238E27FC236}">
              <a16:creationId xmlns:a16="http://schemas.microsoft.com/office/drawing/2014/main" id="{74C4A504-CF9D-4A20-9CC7-7B2C73C702D7}"/>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20" name="PoljeZBesedilom 2">
          <a:extLst>
            <a:ext uri="{FF2B5EF4-FFF2-40B4-BE49-F238E27FC236}">
              <a16:creationId xmlns:a16="http://schemas.microsoft.com/office/drawing/2014/main" id="{899944DD-2DCB-4FB4-974B-E6EE54F92C8B}"/>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21" name="PoljeZBesedilom 2">
          <a:extLst>
            <a:ext uri="{FF2B5EF4-FFF2-40B4-BE49-F238E27FC236}">
              <a16:creationId xmlns:a16="http://schemas.microsoft.com/office/drawing/2014/main" id="{3C3A597F-2AEC-4E10-A6C3-D4E9C51237B3}"/>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22" name="PoljeZBesedilom 2">
          <a:extLst>
            <a:ext uri="{FF2B5EF4-FFF2-40B4-BE49-F238E27FC236}">
              <a16:creationId xmlns:a16="http://schemas.microsoft.com/office/drawing/2014/main" id="{45B43E05-BB76-45F3-8A16-D1A07F51E90A}"/>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71402"/>
    <xdr:sp macro="" textlink="">
      <xdr:nvSpPr>
        <xdr:cNvPr id="123" name="PoljeZBesedilom 2">
          <a:extLst>
            <a:ext uri="{FF2B5EF4-FFF2-40B4-BE49-F238E27FC236}">
              <a16:creationId xmlns:a16="http://schemas.microsoft.com/office/drawing/2014/main" id="{7EB34724-5E40-4832-B692-64D185E353FD}"/>
            </a:ext>
          </a:extLst>
        </xdr:cNvPr>
        <xdr:cNvSpPr txBox="1"/>
      </xdr:nvSpPr>
      <xdr:spPr>
        <a:xfrm>
          <a:off x="5466220"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124" name="PoljeZBesedilom 123">
          <a:extLst>
            <a:ext uri="{FF2B5EF4-FFF2-40B4-BE49-F238E27FC236}">
              <a16:creationId xmlns:a16="http://schemas.microsoft.com/office/drawing/2014/main" id="{1410C55E-F3D9-4C0D-905B-D50F9FCD0798}"/>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125" name="PoljeZBesedilom 2">
          <a:extLst>
            <a:ext uri="{FF2B5EF4-FFF2-40B4-BE49-F238E27FC236}">
              <a16:creationId xmlns:a16="http://schemas.microsoft.com/office/drawing/2014/main" id="{33E15A37-65D4-4378-B67B-050C75B93E33}"/>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26" name="PoljeZBesedilom 2">
          <a:extLst>
            <a:ext uri="{FF2B5EF4-FFF2-40B4-BE49-F238E27FC236}">
              <a16:creationId xmlns:a16="http://schemas.microsoft.com/office/drawing/2014/main" id="{8F0EA340-7BC8-47B9-B456-DD2A658DC32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27" name="PoljeZBesedilom 2">
          <a:extLst>
            <a:ext uri="{FF2B5EF4-FFF2-40B4-BE49-F238E27FC236}">
              <a16:creationId xmlns:a16="http://schemas.microsoft.com/office/drawing/2014/main" id="{E1EC52B5-B4E5-4340-813D-5D41ECC65DB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28" name="PoljeZBesedilom 2">
          <a:extLst>
            <a:ext uri="{FF2B5EF4-FFF2-40B4-BE49-F238E27FC236}">
              <a16:creationId xmlns:a16="http://schemas.microsoft.com/office/drawing/2014/main" id="{974FDEF9-2D78-4352-B389-5E4BCFD007C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29" name="PoljeZBesedilom 2">
          <a:extLst>
            <a:ext uri="{FF2B5EF4-FFF2-40B4-BE49-F238E27FC236}">
              <a16:creationId xmlns:a16="http://schemas.microsoft.com/office/drawing/2014/main" id="{882FD776-5B37-4D06-B126-4224A42D9AD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0" name="PoljeZBesedilom 2">
          <a:extLst>
            <a:ext uri="{FF2B5EF4-FFF2-40B4-BE49-F238E27FC236}">
              <a16:creationId xmlns:a16="http://schemas.microsoft.com/office/drawing/2014/main" id="{BBDC0E64-9933-48A1-BB26-AF67AC37841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1" name="PoljeZBesedilom 2">
          <a:extLst>
            <a:ext uri="{FF2B5EF4-FFF2-40B4-BE49-F238E27FC236}">
              <a16:creationId xmlns:a16="http://schemas.microsoft.com/office/drawing/2014/main" id="{AD545462-B267-409F-A802-44A1F84C504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2" name="PoljeZBesedilom 2">
          <a:extLst>
            <a:ext uri="{FF2B5EF4-FFF2-40B4-BE49-F238E27FC236}">
              <a16:creationId xmlns:a16="http://schemas.microsoft.com/office/drawing/2014/main" id="{A513E27C-9A73-4DE8-8254-989B9C27BFE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3" name="PoljeZBesedilom 2">
          <a:extLst>
            <a:ext uri="{FF2B5EF4-FFF2-40B4-BE49-F238E27FC236}">
              <a16:creationId xmlns:a16="http://schemas.microsoft.com/office/drawing/2014/main" id="{0144065A-6F3E-49B9-9E11-61C13C228AC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4" name="PoljeZBesedilom 2">
          <a:extLst>
            <a:ext uri="{FF2B5EF4-FFF2-40B4-BE49-F238E27FC236}">
              <a16:creationId xmlns:a16="http://schemas.microsoft.com/office/drawing/2014/main" id="{E157AF16-451C-422E-BF6C-C1B6C50936D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35" name="PoljeZBesedilom 2">
          <a:extLst>
            <a:ext uri="{FF2B5EF4-FFF2-40B4-BE49-F238E27FC236}">
              <a16:creationId xmlns:a16="http://schemas.microsoft.com/office/drawing/2014/main" id="{F626EFB9-5093-483D-9A3B-A468159F01A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36" name="PoljeZBesedilom 2">
          <a:extLst>
            <a:ext uri="{FF2B5EF4-FFF2-40B4-BE49-F238E27FC236}">
              <a16:creationId xmlns:a16="http://schemas.microsoft.com/office/drawing/2014/main" id="{4265C5FB-F6C4-4806-A95E-2BB361A6771B}"/>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37" name="PoljeZBesedilom 2">
          <a:extLst>
            <a:ext uri="{FF2B5EF4-FFF2-40B4-BE49-F238E27FC236}">
              <a16:creationId xmlns:a16="http://schemas.microsoft.com/office/drawing/2014/main" id="{2091EFED-20FD-489C-9D17-94145CF13174}"/>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38" name="PoljeZBesedilom 2">
          <a:extLst>
            <a:ext uri="{FF2B5EF4-FFF2-40B4-BE49-F238E27FC236}">
              <a16:creationId xmlns:a16="http://schemas.microsoft.com/office/drawing/2014/main" id="{096A3CDB-812B-4FD4-9216-D6CF8560FE55}"/>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39" name="PoljeZBesedilom 2">
          <a:extLst>
            <a:ext uri="{FF2B5EF4-FFF2-40B4-BE49-F238E27FC236}">
              <a16:creationId xmlns:a16="http://schemas.microsoft.com/office/drawing/2014/main" id="{0634F0A5-8F84-41D6-BB98-ECCE1D303FDB}"/>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0" name="PoljeZBesedilom 2">
          <a:extLst>
            <a:ext uri="{FF2B5EF4-FFF2-40B4-BE49-F238E27FC236}">
              <a16:creationId xmlns:a16="http://schemas.microsoft.com/office/drawing/2014/main" id="{53D6496C-8CEF-419D-B51E-2422938C418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1" name="PoljeZBesedilom 2">
          <a:extLst>
            <a:ext uri="{FF2B5EF4-FFF2-40B4-BE49-F238E27FC236}">
              <a16:creationId xmlns:a16="http://schemas.microsoft.com/office/drawing/2014/main" id="{249BAA38-2D73-4229-9DA1-FFCD271B2FD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2" name="PoljeZBesedilom 2">
          <a:extLst>
            <a:ext uri="{FF2B5EF4-FFF2-40B4-BE49-F238E27FC236}">
              <a16:creationId xmlns:a16="http://schemas.microsoft.com/office/drawing/2014/main" id="{F99AB34F-E1F4-4276-BE07-B1F70EC50A7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3" name="PoljeZBesedilom 2">
          <a:extLst>
            <a:ext uri="{FF2B5EF4-FFF2-40B4-BE49-F238E27FC236}">
              <a16:creationId xmlns:a16="http://schemas.microsoft.com/office/drawing/2014/main" id="{0A4D6378-10BF-4BD4-ADE2-7EACEA25B84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4" name="PoljeZBesedilom 2">
          <a:extLst>
            <a:ext uri="{FF2B5EF4-FFF2-40B4-BE49-F238E27FC236}">
              <a16:creationId xmlns:a16="http://schemas.microsoft.com/office/drawing/2014/main" id="{8A6B5994-D651-4F39-BD15-59A1FFD1D81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5" name="PoljeZBesedilom 2">
          <a:extLst>
            <a:ext uri="{FF2B5EF4-FFF2-40B4-BE49-F238E27FC236}">
              <a16:creationId xmlns:a16="http://schemas.microsoft.com/office/drawing/2014/main" id="{89ECB7A4-DA36-49E6-A9D9-F970FB18BE4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6" name="PoljeZBesedilom 2">
          <a:extLst>
            <a:ext uri="{FF2B5EF4-FFF2-40B4-BE49-F238E27FC236}">
              <a16:creationId xmlns:a16="http://schemas.microsoft.com/office/drawing/2014/main" id="{DF647697-ECDE-4A92-A176-C757A83A685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7" name="PoljeZBesedilom 2">
          <a:extLst>
            <a:ext uri="{FF2B5EF4-FFF2-40B4-BE49-F238E27FC236}">
              <a16:creationId xmlns:a16="http://schemas.microsoft.com/office/drawing/2014/main" id="{73359B1D-2859-4351-818C-9B936F555BD9}"/>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8" name="PoljeZBesedilom 2">
          <a:extLst>
            <a:ext uri="{FF2B5EF4-FFF2-40B4-BE49-F238E27FC236}">
              <a16:creationId xmlns:a16="http://schemas.microsoft.com/office/drawing/2014/main" id="{E664E9A8-E4EC-48DB-B6A2-3C35E44CDE3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49" name="PoljeZBesedilom 2">
          <a:extLst>
            <a:ext uri="{FF2B5EF4-FFF2-40B4-BE49-F238E27FC236}">
              <a16:creationId xmlns:a16="http://schemas.microsoft.com/office/drawing/2014/main" id="{71B5C8C3-E9EB-4E1F-B660-71C29D89EFE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74359"/>
    <xdr:sp macro="" textlink="">
      <xdr:nvSpPr>
        <xdr:cNvPr id="150" name="PoljeZBesedilom 2">
          <a:extLst>
            <a:ext uri="{FF2B5EF4-FFF2-40B4-BE49-F238E27FC236}">
              <a16:creationId xmlns:a16="http://schemas.microsoft.com/office/drawing/2014/main" id="{13710C76-80C8-423C-9849-BC63BCAE58AB}"/>
            </a:ext>
          </a:extLst>
        </xdr:cNvPr>
        <xdr:cNvSpPr txBox="1"/>
      </xdr:nvSpPr>
      <xdr:spPr>
        <a:xfrm>
          <a:off x="4000575" y="22129845"/>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1" name="PoljeZBesedilom 2">
          <a:extLst>
            <a:ext uri="{FF2B5EF4-FFF2-40B4-BE49-F238E27FC236}">
              <a16:creationId xmlns:a16="http://schemas.microsoft.com/office/drawing/2014/main" id="{D7603E7D-AD04-4DDB-B986-83C79250893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2" name="PoljeZBesedilom 2">
          <a:extLst>
            <a:ext uri="{FF2B5EF4-FFF2-40B4-BE49-F238E27FC236}">
              <a16:creationId xmlns:a16="http://schemas.microsoft.com/office/drawing/2014/main" id="{3FD2D158-8B63-4E12-94C3-74538250D54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3" name="PoljeZBesedilom 2">
          <a:extLst>
            <a:ext uri="{FF2B5EF4-FFF2-40B4-BE49-F238E27FC236}">
              <a16:creationId xmlns:a16="http://schemas.microsoft.com/office/drawing/2014/main" id="{47A576BD-321D-48CA-83EF-6FBBE418F0E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4" name="PoljeZBesedilom 2">
          <a:extLst>
            <a:ext uri="{FF2B5EF4-FFF2-40B4-BE49-F238E27FC236}">
              <a16:creationId xmlns:a16="http://schemas.microsoft.com/office/drawing/2014/main" id="{53A157B7-A0CC-46D2-B4BD-AA1FA3EDEED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5" name="PoljeZBesedilom 2">
          <a:extLst>
            <a:ext uri="{FF2B5EF4-FFF2-40B4-BE49-F238E27FC236}">
              <a16:creationId xmlns:a16="http://schemas.microsoft.com/office/drawing/2014/main" id="{91919B31-6C60-425F-BA6C-97EC1F43006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6" name="PoljeZBesedilom 2">
          <a:extLst>
            <a:ext uri="{FF2B5EF4-FFF2-40B4-BE49-F238E27FC236}">
              <a16:creationId xmlns:a16="http://schemas.microsoft.com/office/drawing/2014/main" id="{42D92043-B655-4863-BD66-E1093024196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7" name="PoljeZBesedilom 2">
          <a:extLst>
            <a:ext uri="{FF2B5EF4-FFF2-40B4-BE49-F238E27FC236}">
              <a16:creationId xmlns:a16="http://schemas.microsoft.com/office/drawing/2014/main" id="{2462F2F9-9627-4F66-A2C8-680A3499E68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8" name="PoljeZBesedilom 2">
          <a:extLst>
            <a:ext uri="{FF2B5EF4-FFF2-40B4-BE49-F238E27FC236}">
              <a16:creationId xmlns:a16="http://schemas.microsoft.com/office/drawing/2014/main" id="{04A944A5-4473-4CCA-B513-30DCA8E3DF65}"/>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59" name="PoljeZBesedilom 2">
          <a:extLst>
            <a:ext uri="{FF2B5EF4-FFF2-40B4-BE49-F238E27FC236}">
              <a16:creationId xmlns:a16="http://schemas.microsoft.com/office/drawing/2014/main" id="{AE6A8729-C0B8-4D3D-B358-0E586FFBB7C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0" name="PoljeZBesedilom 2">
          <a:extLst>
            <a:ext uri="{FF2B5EF4-FFF2-40B4-BE49-F238E27FC236}">
              <a16:creationId xmlns:a16="http://schemas.microsoft.com/office/drawing/2014/main" id="{8A9AEAE4-BFF0-4841-A924-5F90A8952D89}"/>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61" name="PoljeZBesedilom 2">
          <a:extLst>
            <a:ext uri="{FF2B5EF4-FFF2-40B4-BE49-F238E27FC236}">
              <a16:creationId xmlns:a16="http://schemas.microsoft.com/office/drawing/2014/main" id="{98A16279-FBB9-4C08-B27E-5D439470AA93}"/>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62" name="PoljeZBesedilom 2">
          <a:extLst>
            <a:ext uri="{FF2B5EF4-FFF2-40B4-BE49-F238E27FC236}">
              <a16:creationId xmlns:a16="http://schemas.microsoft.com/office/drawing/2014/main" id="{E9DE8258-D815-4FE4-8803-43A9C51F5DF1}"/>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63" name="PoljeZBesedilom 2">
          <a:extLst>
            <a:ext uri="{FF2B5EF4-FFF2-40B4-BE49-F238E27FC236}">
              <a16:creationId xmlns:a16="http://schemas.microsoft.com/office/drawing/2014/main" id="{AC9C3822-D7E7-4113-97ED-E5197C5EFC8E}"/>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164" name="PoljeZBesedilom 2">
          <a:extLst>
            <a:ext uri="{FF2B5EF4-FFF2-40B4-BE49-F238E27FC236}">
              <a16:creationId xmlns:a16="http://schemas.microsoft.com/office/drawing/2014/main" id="{F8D25E71-B67E-45F7-B0E5-7D58ABFFE0AE}"/>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5" name="PoljeZBesedilom 2">
          <a:extLst>
            <a:ext uri="{FF2B5EF4-FFF2-40B4-BE49-F238E27FC236}">
              <a16:creationId xmlns:a16="http://schemas.microsoft.com/office/drawing/2014/main" id="{85C4251A-2545-497E-AF2A-935A3A2183C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6" name="PoljeZBesedilom 2">
          <a:extLst>
            <a:ext uri="{FF2B5EF4-FFF2-40B4-BE49-F238E27FC236}">
              <a16:creationId xmlns:a16="http://schemas.microsoft.com/office/drawing/2014/main" id="{C8062B43-C485-4EAC-969D-BBF991B48675}"/>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7" name="PoljeZBesedilom 2">
          <a:extLst>
            <a:ext uri="{FF2B5EF4-FFF2-40B4-BE49-F238E27FC236}">
              <a16:creationId xmlns:a16="http://schemas.microsoft.com/office/drawing/2014/main" id="{B3179440-AE08-49A4-ADAC-104B93FBF42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8" name="PoljeZBesedilom 2">
          <a:extLst>
            <a:ext uri="{FF2B5EF4-FFF2-40B4-BE49-F238E27FC236}">
              <a16:creationId xmlns:a16="http://schemas.microsoft.com/office/drawing/2014/main" id="{34A1FFF2-478F-47CB-A542-BC762F1ACE5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69" name="PoljeZBesedilom 2">
          <a:extLst>
            <a:ext uri="{FF2B5EF4-FFF2-40B4-BE49-F238E27FC236}">
              <a16:creationId xmlns:a16="http://schemas.microsoft.com/office/drawing/2014/main" id="{13DB2C0B-4052-45DC-AEE0-E32A412D229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0" name="PoljeZBesedilom 2">
          <a:extLst>
            <a:ext uri="{FF2B5EF4-FFF2-40B4-BE49-F238E27FC236}">
              <a16:creationId xmlns:a16="http://schemas.microsoft.com/office/drawing/2014/main" id="{E0505DE2-02A6-4544-8686-60E2FDAF0C2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1" name="PoljeZBesedilom 2">
          <a:extLst>
            <a:ext uri="{FF2B5EF4-FFF2-40B4-BE49-F238E27FC236}">
              <a16:creationId xmlns:a16="http://schemas.microsoft.com/office/drawing/2014/main" id="{99EE9C9B-1CB4-438F-AD5B-44F6D44821D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2" name="PoljeZBesedilom 2">
          <a:extLst>
            <a:ext uri="{FF2B5EF4-FFF2-40B4-BE49-F238E27FC236}">
              <a16:creationId xmlns:a16="http://schemas.microsoft.com/office/drawing/2014/main" id="{28FEF744-1268-4F0A-ADCB-575A9F00187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3" name="PoljeZBesedilom 2">
          <a:extLst>
            <a:ext uri="{FF2B5EF4-FFF2-40B4-BE49-F238E27FC236}">
              <a16:creationId xmlns:a16="http://schemas.microsoft.com/office/drawing/2014/main" id="{BED00514-FC94-4084-B294-EF92BC647C5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4" name="PoljeZBesedilom 2">
          <a:extLst>
            <a:ext uri="{FF2B5EF4-FFF2-40B4-BE49-F238E27FC236}">
              <a16:creationId xmlns:a16="http://schemas.microsoft.com/office/drawing/2014/main" id="{D82BD3DA-E2D0-463B-B50A-363C341062E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5" name="PoljeZBesedilom 2">
          <a:extLst>
            <a:ext uri="{FF2B5EF4-FFF2-40B4-BE49-F238E27FC236}">
              <a16:creationId xmlns:a16="http://schemas.microsoft.com/office/drawing/2014/main" id="{BA2B277B-B8CB-4BAF-8AF6-DC50C5F9FB0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6" name="PoljeZBesedilom 2">
          <a:extLst>
            <a:ext uri="{FF2B5EF4-FFF2-40B4-BE49-F238E27FC236}">
              <a16:creationId xmlns:a16="http://schemas.microsoft.com/office/drawing/2014/main" id="{93CE3FBD-25E9-4F66-A7F5-152B9EEE3EF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7" name="PoljeZBesedilom 2">
          <a:extLst>
            <a:ext uri="{FF2B5EF4-FFF2-40B4-BE49-F238E27FC236}">
              <a16:creationId xmlns:a16="http://schemas.microsoft.com/office/drawing/2014/main" id="{5369C793-60A9-402A-9F16-FC6BBB431BE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8" name="PoljeZBesedilom 2">
          <a:extLst>
            <a:ext uri="{FF2B5EF4-FFF2-40B4-BE49-F238E27FC236}">
              <a16:creationId xmlns:a16="http://schemas.microsoft.com/office/drawing/2014/main" id="{3E9EC382-1A56-4030-BCDD-AAA1AB0BAE9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79" name="PoljeZBesedilom 2">
          <a:extLst>
            <a:ext uri="{FF2B5EF4-FFF2-40B4-BE49-F238E27FC236}">
              <a16:creationId xmlns:a16="http://schemas.microsoft.com/office/drawing/2014/main" id="{0D53EE44-283C-4B20-897D-65291BBC65F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0" name="PoljeZBesedilom 2">
          <a:extLst>
            <a:ext uri="{FF2B5EF4-FFF2-40B4-BE49-F238E27FC236}">
              <a16:creationId xmlns:a16="http://schemas.microsoft.com/office/drawing/2014/main" id="{9EEE0079-0E45-4962-B0D5-0499D06DF30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1" name="PoljeZBesedilom 2">
          <a:extLst>
            <a:ext uri="{FF2B5EF4-FFF2-40B4-BE49-F238E27FC236}">
              <a16:creationId xmlns:a16="http://schemas.microsoft.com/office/drawing/2014/main" id="{44BE6B30-4312-4657-AC44-7ADF1880807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2" name="PoljeZBesedilom 2">
          <a:extLst>
            <a:ext uri="{FF2B5EF4-FFF2-40B4-BE49-F238E27FC236}">
              <a16:creationId xmlns:a16="http://schemas.microsoft.com/office/drawing/2014/main" id="{52DEB534-28C0-419D-88F5-C627736D099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3" name="PoljeZBesedilom 2">
          <a:extLst>
            <a:ext uri="{FF2B5EF4-FFF2-40B4-BE49-F238E27FC236}">
              <a16:creationId xmlns:a16="http://schemas.microsoft.com/office/drawing/2014/main" id="{969C88C0-9C94-4B10-95C8-DEC00F354B0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4" name="PoljeZBesedilom 2">
          <a:extLst>
            <a:ext uri="{FF2B5EF4-FFF2-40B4-BE49-F238E27FC236}">
              <a16:creationId xmlns:a16="http://schemas.microsoft.com/office/drawing/2014/main" id="{B184C896-2E9F-497F-B690-67CD132390E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5" name="PoljeZBesedilom 2">
          <a:extLst>
            <a:ext uri="{FF2B5EF4-FFF2-40B4-BE49-F238E27FC236}">
              <a16:creationId xmlns:a16="http://schemas.microsoft.com/office/drawing/2014/main" id="{27441DAF-2DB4-4D12-A820-F6F1BECDB7E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6" name="PoljeZBesedilom 2">
          <a:extLst>
            <a:ext uri="{FF2B5EF4-FFF2-40B4-BE49-F238E27FC236}">
              <a16:creationId xmlns:a16="http://schemas.microsoft.com/office/drawing/2014/main" id="{CF337506-0AEF-4B2A-9A68-C9A790B66B7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7" name="PoljeZBesedilom 2">
          <a:extLst>
            <a:ext uri="{FF2B5EF4-FFF2-40B4-BE49-F238E27FC236}">
              <a16:creationId xmlns:a16="http://schemas.microsoft.com/office/drawing/2014/main" id="{97915FEF-9C3D-4C1F-9817-B359B151132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8" name="PoljeZBesedilom 2">
          <a:extLst>
            <a:ext uri="{FF2B5EF4-FFF2-40B4-BE49-F238E27FC236}">
              <a16:creationId xmlns:a16="http://schemas.microsoft.com/office/drawing/2014/main" id="{04FECB81-73EC-4B42-8451-7948B2A4AA1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89" name="PoljeZBesedilom 2">
          <a:extLst>
            <a:ext uri="{FF2B5EF4-FFF2-40B4-BE49-F238E27FC236}">
              <a16:creationId xmlns:a16="http://schemas.microsoft.com/office/drawing/2014/main" id="{221F3247-793C-479F-8F25-63333058545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0" name="PoljeZBesedilom 2">
          <a:extLst>
            <a:ext uri="{FF2B5EF4-FFF2-40B4-BE49-F238E27FC236}">
              <a16:creationId xmlns:a16="http://schemas.microsoft.com/office/drawing/2014/main" id="{6E80C97C-90EC-4234-8AE8-DD5B4F4F545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1" name="PoljeZBesedilom 2">
          <a:extLst>
            <a:ext uri="{FF2B5EF4-FFF2-40B4-BE49-F238E27FC236}">
              <a16:creationId xmlns:a16="http://schemas.microsoft.com/office/drawing/2014/main" id="{5777D29F-AE0A-42F3-9965-7AE7F5FB60C5}"/>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2" name="PoljeZBesedilom 2">
          <a:extLst>
            <a:ext uri="{FF2B5EF4-FFF2-40B4-BE49-F238E27FC236}">
              <a16:creationId xmlns:a16="http://schemas.microsoft.com/office/drawing/2014/main" id="{3C94C2B0-60F4-44DE-8FDA-F0F498E59D7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3" name="PoljeZBesedilom 2">
          <a:extLst>
            <a:ext uri="{FF2B5EF4-FFF2-40B4-BE49-F238E27FC236}">
              <a16:creationId xmlns:a16="http://schemas.microsoft.com/office/drawing/2014/main" id="{66A0B7A0-AB27-416E-AFB2-2061AA4F9394}"/>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4" name="PoljeZBesedilom 2">
          <a:extLst>
            <a:ext uri="{FF2B5EF4-FFF2-40B4-BE49-F238E27FC236}">
              <a16:creationId xmlns:a16="http://schemas.microsoft.com/office/drawing/2014/main" id="{41921A9A-79A5-4C27-BB77-76345FA0F89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5" name="PoljeZBesedilom 2">
          <a:extLst>
            <a:ext uri="{FF2B5EF4-FFF2-40B4-BE49-F238E27FC236}">
              <a16:creationId xmlns:a16="http://schemas.microsoft.com/office/drawing/2014/main" id="{A744CC37-2385-42F1-9890-79A6262E3D6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6" name="PoljeZBesedilom 2">
          <a:extLst>
            <a:ext uri="{FF2B5EF4-FFF2-40B4-BE49-F238E27FC236}">
              <a16:creationId xmlns:a16="http://schemas.microsoft.com/office/drawing/2014/main" id="{073EC79B-0DCB-45F9-96D8-2790E7F7AB1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7" name="PoljeZBesedilom 2">
          <a:extLst>
            <a:ext uri="{FF2B5EF4-FFF2-40B4-BE49-F238E27FC236}">
              <a16:creationId xmlns:a16="http://schemas.microsoft.com/office/drawing/2014/main" id="{B9116467-7A2A-4921-8D72-BFBD3DBA8CC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8" name="PoljeZBesedilom 2">
          <a:extLst>
            <a:ext uri="{FF2B5EF4-FFF2-40B4-BE49-F238E27FC236}">
              <a16:creationId xmlns:a16="http://schemas.microsoft.com/office/drawing/2014/main" id="{5080B29C-1E50-4C03-A749-E15B465EADB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199" name="PoljeZBesedilom 2">
          <a:extLst>
            <a:ext uri="{FF2B5EF4-FFF2-40B4-BE49-F238E27FC236}">
              <a16:creationId xmlns:a16="http://schemas.microsoft.com/office/drawing/2014/main" id="{8C42C7A3-946B-4BFF-BAD8-A5E3A763D98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0" name="PoljeZBesedilom 2">
          <a:extLst>
            <a:ext uri="{FF2B5EF4-FFF2-40B4-BE49-F238E27FC236}">
              <a16:creationId xmlns:a16="http://schemas.microsoft.com/office/drawing/2014/main" id="{BC08A02C-90BF-42F4-AF56-25B224D6A645}"/>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1" name="PoljeZBesedilom 2">
          <a:extLst>
            <a:ext uri="{FF2B5EF4-FFF2-40B4-BE49-F238E27FC236}">
              <a16:creationId xmlns:a16="http://schemas.microsoft.com/office/drawing/2014/main" id="{188752B8-0D9B-4CA9-A8A0-0F774E8BD0A7}"/>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2" name="PoljeZBesedilom 2">
          <a:extLst>
            <a:ext uri="{FF2B5EF4-FFF2-40B4-BE49-F238E27FC236}">
              <a16:creationId xmlns:a16="http://schemas.microsoft.com/office/drawing/2014/main" id="{E03AC576-5919-4E35-98B7-600FCB2510A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3" name="PoljeZBesedilom 2">
          <a:extLst>
            <a:ext uri="{FF2B5EF4-FFF2-40B4-BE49-F238E27FC236}">
              <a16:creationId xmlns:a16="http://schemas.microsoft.com/office/drawing/2014/main" id="{EE36BAD1-B8C2-4C1A-AAA3-2B9A9D9ECA4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4" name="PoljeZBesedilom 2">
          <a:extLst>
            <a:ext uri="{FF2B5EF4-FFF2-40B4-BE49-F238E27FC236}">
              <a16:creationId xmlns:a16="http://schemas.microsoft.com/office/drawing/2014/main" id="{D571E657-131D-4080-8722-94342D90546D}"/>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5" name="PoljeZBesedilom 2">
          <a:extLst>
            <a:ext uri="{FF2B5EF4-FFF2-40B4-BE49-F238E27FC236}">
              <a16:creationId xmlns:a16="http://schemas.microsoft.com/office/drawing/2014/main" id="{56C95E54-5C22-4114-916E-9CB57C19E3ED}"/>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6" name="PoljeZBesedilom 2">
          <a:extLst>
            <a:ext uri="{FF2B5EF4-FFF2-40B4-BE49-F238E27FC236}">
              <a16:creationId xmlns:a16="http://schemas.microsoft.com/office/drawing/2014/main" id="{F1112508-29E3-4877-AB05-40F502EDC5F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7" name="PoljeZBesedilom 2">
          <a:extLst>
            <a:ext uri="{FF2B5EF4-FFF2-40B4-BE49-F238E27FC236}">
              <a16:creationId xmlns:a16="http://schemas.microsoft.com/office/drawing/2014/main" id="{5F976F65-77C8-4F91-90DD-D5EE0053CCC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8" name="PoljeZBesedilom 2">
          <a:extLst>
            <a:ext uri="{FF2B5EF4-FFF2-40B4-BE49-F238E27FC236}">
              <a16:creationId xmlns:a16="http://schemas.microsoft.com/office/drawing/2014/main" id="{D45B7E2A-396B-4E84-9CF8-B59BCBFEDD34}"/>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09" name="PoljeZBesedilom 2">
          <a:extLst>
            <a:ext uri="{FF2B5EF4-FFF2-40B4-BE49-F238E27FC236}">
              <a16:creationId xmlns:a16="http://schemas.microsoft.com/office/drawing/2014/main" id="{1312C9A7-CBF8-4058-8D6B-52E4B93466D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0" name="PoljeZBesedilom 2">
          <a:extLst>
            <a:ext uri="{FF2B5EF4-FFF2-40B4-BE49-F238E27FC236}">
              <a16:creationId xmlns:a16="http://schemas.microsoft.com/office/drawing/2014/main" id="{C798AE97-1106-42B4-8B54-70E0DCCFF369}"/>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1" name="PoljeZBesedilom 2">
          <a:extLst>
            <a:ext uri="{FF2B5EF4-FFF2-40B4-BE49-F238E27FC236}">
              <a16:creationId xmlns:a16="http://schemas.microsoft.com/office/drawing/2014/main" id="{F911E4AF-FEC9-41D6-A128-6AF0F3DA044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2" name="PoljeZBesedilom 2">
          <a:extLst>
            <a:ext uri="{FF2B5EF4-FFF2-40B4-BE49-F238E27FC236}">
              <a16:creationId xmlns:a16="http://schemas.microsoft.com/office/drawing/2014/main" id="{342DD21A-AE9C-41A8-A5D4-E9B28CFD5FB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3" name="PoljeZBesedilom 2">
          <a:extLst>
            <a:ext uri="{FF2B5EF4-FFF2-40B4-BE49-F238E27FC236}">
              <a16:creationId xmlns:a16="http://schemas.microsoft.com/office/drawing/2014/main" id="{1B93D61A-E018-4BA0-B036-11BB39B256D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4" name="PoljeZBesedilom 2">
          <a:extLst>
            <a:ext uri="{FF2B5EF4-FFF2-40B4-BE49-F238E27FC236}">
              <a16:creationId xmlns:a16="http://schemas.microsoft.com/office/drawing/2014/main" id="{5CCB2BEB-71D4-4789-BB06-325C808AD0F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5" name="PoljeZBesedilom 2">
          <a:extLst>
            <a:ext uri="{FF2B5EF4-FFF2-40B4-BE49-F238E27FC236}">
              <a16:creationId xmlns:a16="http://schemas.microsoft.com/office/drawing/2014/main" id="{EF976DBB-FA6A-4913-B5D1-3E0F1336FCE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6" name="PoljeZBesedilom 2">
          <a:extLst>
            <a:ext uri="{FF2B5EF4-FFF2-40B4-BE49-F238E27FC236}">
              <a16:creationId xmlns:a16="http://schemas.microsoft.com/office/drawing/2014/main" id="{8556DA54-D1B8-429C-A3C6-58D4323B157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7" name="PoljeZBesedilom 2">
          <a:extLst>
            <a:ext uri="{FF2B5EF4-FFF2-40B4-BE49-F238E27FC236}">
              <a16:creationId xmlns:a16="http://schemas.microsoft.com/office/drawing/2014/main" id="{84F064CC-E715-462E-B9BC-AE95FD29AB0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8" name="PoljeZBesedilom 2">
          <a:extLst>
            <a:ext uri="{FF2B5EF4-FFF2-40B4-BE49-F238E27FC236}">
              <a16:creationId xmlns:a16="http://schemas.microsoft.com/office/drawing/2014/main" id="{59453074-D9BD-491F-B967-3750FACE3F7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19" name="PoljeZBesedilom 2">
          <a:extLst>
            <a:ext uri="{FF2B5EF4-FFF2-40B4-BE49-F238E27FC236}">
              <a16:creationId xmlns:a16="http://schemas.microsoft.com/office/drawing/2014/main" id="{952D0930-7EF8-4D3A-9775-76CD9409832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20" name="PoljeZBesedilom 2">
          <a:extLst>
            <a:ext uri="{FF2B5EF4-FFF2-40B4-BE49-F238E27FC236}">
              <a16:creationId xmlns:a16="http://schemas.microsoft.com/office/drawing/2014/main" id="{EFBDF758-6878-431C-BF6C-8CC3F72BBB34}"/>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21" name="PoljeZBesedilom 2">
          <a:extLst>
            <a:ext uri="{FF2B5EF4-FFF2-40B4-BE49-F238E27FC236}">
              <a16:creationId xmlns:a16="http://schemas.microsoft.com/office/drawing/2014/main" id="{F1655197-5481-4A7E-87F6-50F0B5050A4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22" name="PoljeZBesedilom 2">
          <a:extLst>
            <a:ext uri="{FF2B5EF4-FFF2-40B4-BE49-F238E27FC236}">
              <a16:creationId xmlns:a16="http://schemas.microsoft.com/office/drawing/2014/main" id="{84D9EBA6-397F-421A-B0DA-F582FACEB89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23" name="PoljeZBesedilom 2">
          <a:extLst>
            <a:ext uri="{FF2B5EF4-FFF2-40B4-BE49-F238E27FC236}">
              <a16:creationId xmlns:a16="http://schemas.microsoft.com/office/drawing/2014/main" id="{9F0C0FF1-5794-489B-AAEC-B255199C66A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224" name="PoljeZBesedilom 2">
          <a:extLst>
            <a:ext uri="{FF2B5EF4-FFF2-40B4-BE49-F238E27FC236}">
              <a16:creationId xmlns:a16="http://schemas.microsoft.com/office/drawing/2014/main" id="{602BA1FB-1659-42F6-8C37-82FE47D02BB6}"/>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73</xdr:row>
      <xdr:rowOff>0</xdr:rowOff>
    </xdr:from>
    <xdr:ext cx="184731" cy="264560"/>
    <xdr:sp macro="" textlink="">
      <xdr:nvSpPr>
        <xdr:cNvPr id="225" name="PoljeZBesedilom 2">
          <a:extLst>
            <a:ext uri="{FF2B5EF4-FFF2-40B4-BE49-F238E27FC236}">
              <a16:creationId xmlns:a16="http://schemas.microsoft.com/office/drawing/2014/main" id="{FE2901F3-8F14-449A-851A-0D50663C3AC8}"/>
            </a:ext>
          </a:extLst>
        </xdr:cNvPr>
        <xdr:cNvSpPr txBox="1"/>
      </xdr:nvSpPr>
      <xdr:spPr>
        <a:xfrm>
          <a:off x="4008888"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73</xdr:row>
      <xdr:rowOff>0</xdr:rowOff>
    </xdr:from>
    <xdr:ext cx="184731" cy="274359"/>
    <xdr:sp macro="" textlink="">
      <xdr:nvSpPr>
        <xdr:cNvPr id="226" name="PoljeZBesedilom 2">
          <a:extLst>
            <a:ext uri="{FF2B5EF4-FFF2-40B4-BE49-F238E27FC236}">
              <a16:creationId xmlns:a16="http://schemas.microsoft.com/office/drawing/2014/main" id="{9EF6358C-AB60-43A4-BCD2-C50ABC258899}"/>
            </a:ext>
          </a:extLst>
        </xdr:cNvPr>
        <xdr:cNvSpPr txBox="1"/>
      </xdr:nvSpPr>
      <xdr:spPr>
        <a:xfrm>
          <a:off x="617419" y="22129845"/>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73</xdr:row>
      <xdr:rowOff>0</xdr:rowOff>
    </xdr:from>
    <xdr:ext cx="184731" cy="264560"/>
    <xdr:sp macro="" textlink="">
      <xdr:nvSpPr>
        <xdr:cNvPr id="227" name="PoljeZBesedilom 2">
          <a:extLst>
            <a:ext uri="{FF2B5EF4-FFF2-40B4-BE49-F238E27FC236}">
              <a16:creationId xmlns:a16="http://schemas.microsoft.com/office/drawing/2014/main" id="{4FB8E0BC-B72E-4282-BF42-0876F06A7D42}"/>
            </a:ext>
          </a:extLst>
        </xdr:cNvPr>
        <xdr:cNvSpPr txBox="1"/>
      </xdr:nvSpPr>
      <xdr:spPr>
        <a:xfrm>
          <a:off x="617419"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73</xdr:row>
      <xdr:rowOff>0</xdr:rowOff>
    </xdr:from>
    <xdr:ext cx="184731" cy="274359"/>
    <xdr:sp macro="" textlink="">
      <xdr:nvSpPr>
        <xdr:cNvPr id="228" name="PoljeZBesedilom 2">
          <a:extLst>
            <a:ext uri="{FF2B5EF4-FFF2-40B4-BE49-F238E27FC236}">
              <a16:creationId xmlns:a16="http://schemas.microsoft.com/office/drawing/2014/main" id="{4A256199-DC60-4F1A-A812-A2B9F7850B11}"/>
            </a:ext>
          </a:extLst>
        </xdr:cNvPr>
        <xdr:cNvSpPr txBox="1"/>
      </xdr:nvSpPr>
      <xdr:spPr>
        <a:xfrm>
          <a:off x="617419" y="22129845"/>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73</xdr:row>
      <xdr:rowOff>0</xdr:rowOff>
    </xdr:from>
    <xdr:ext cx="184731" cy="271402"/>
    <xdr:sp macro="" textlink="">
      <xdr:nvSpPr>
        <xdr:cNvPr id="229" name="PoljeZBesedilom 2">
          <a:extLst>
            <a:ext uri="{FF2B5EF4-FFF2-40B4-BE49-F238E27FC236}">
              <a16:creationId xmlns:a16="http://schemas.microsoft.com/office/drawing/2014/main" id="{25F8B9BF-8A16-4F4A-A58C-F038D9EDB76C}"/>
            </a:ext>
          </a:extLst>
        </xdr:cNvPr>
        <xdr:cNvSpPr txBox="1"/>
      </xdr:nvSpPr>
      <xdr:spPr>
        <a:xfrm>
          <a:off x="4670804"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73</xdr:row>
      <xdr:rowOff>0</xdr:rowOff>
    </xdr:from>
    <xdr:ext cx="184731" cy="271402"/>
    <xdr:sp macro="" textlink="">
      <xdr:nvSpPr>
        <xdr:cNvPr id="230" name="PoljeZBesedilom 2">
          <a:extLst>
            <a:ext uri="{FF2B5EF4-FFF2-40B4-BE49-F238E27FC236}">
              <a16:creationId xmlns:a16="http://schemas.microsoft.com/office/drawing/2014/main" id="{546A7620-249C-4218-9E28-3F7A0BF4B439}"/>
            </a:ext>
          </a:extLst>
        </xdr:cNvPr>
        <xdr:cNvSpPr txBox="1"/>
      </xdr:nvSpPr>
      <xdr:spPr>
        <a:xfrm>
          <a:off x="4670804"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73</xdr:row>
      <xdr:rowOff>0</xdr:rowOff>
    </xdr:from>
    <xdr:ext cx="184731" cy="271402"/>
    <xdr:sp macro="" textlink="">
      <xdr:nvSpPr>
        <xdr:cNvPr id="231" name="PoljeZBesedilom 2">
          <a:extLst>
            <a:ext uri="{FF2B5EF4-FFF2-40B4-BE49-F238E27FC236}">
              <a16:creationId xmlns:a16="http://schemas.microsoft.com/office/drawing/2014/main" id="{CA01DF72-6C36-4202-BFF9-DA8692B2799C}"/>
            </a:ext>
          </a:extLst>
        </xdr:cNvPr>
        <xdr:cNvSpPr txBox="1"/>
      </xdr:nvSpPr>
      <xdr:spPr>
        <a:xfrm>
          <a:off x="4670804" y="22129845"/>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32" name="PoljeZBesedilom 231">
          <a:extLst>
            <a:ext uri="{FF2B5EF4-FFF2-40B4-BE49-F238E27FC236}">
              <a16:creationId xmlns:a16="http://schemas.microsoft.com/office/drawing/2014/main" id="{DC8F3D31-2000-4B20-AF52-BA77B25322FF}"/>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33" name="PoljeZBesedilom 232">
          <a:extLst>
            <a:ext uri="{FF2B5EF4-FFF2-40B4-BE49-F238E27FC236}">
              <a16:creationId xmlns:a16="http://schemas.microsoft.com/office/drawing/2014/main" id="{02120257-A106-4D7C-9B1F-69B0C6D97BFD}"/>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34" name="PoljeZBesedilom 2">
          <a:extLst>
            <a:ext uri="{FF2B5EF4-FFF2-40B4-BE49-F238E27FC236}">
              <a16:creationId xmlns:a16="http://schemas.microsoft.com/office/drawing/2014/main" id="{846903A4-A0B3-4075-91FF-200FEB61541C}"/>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35" name="PoljeZBesedilom 2">
          <a:extLst>
            <a:ext uri="{FF2B5EF4-FFF2-40B4-BE49-F238E27FC236}">
              <a16:creationId xmlns:a16="http://schemas.microsoft.com/office/drawing/2014/main" id="{881D7442-006C-430C-9145-8E1C51E49E57}"/>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36" name="PoljeZBesedilom 2">
          <a:extLst>
            <a:ext uri="{FF2B5EF4-FFF2-40B4-BE49-F238E27FC236}">
              <a16:creationId xmlns:a16="http://schemas.microsoft.com/office/drawing/2014/main" id="{100E2DD7-C10C-4640-85DC-01671679CD1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37" name="PoljeZBesedilom 2">
          <a:extLst>
            <a:ext uri="{FF2B5EF4-FFF2-40B4-BE49-F238E27FC236}">
              <a16:creationId xmlns:a16="http://schemas.microsoft.com/office/drawing/2014/main" id="{3666E6F2-F904-493B-81E2-430F12F8E31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38" name="PoljeZBesedilom 2">
          <a:extLst>
            <a:ext uri="{FF2B5EF4-FFF2-40B4-BE49-F238E27FC236}">
              <a16:creationId xmlns:a16="http://schemas.microsoft.com/office/drawing/2014/main" id="{38B49765-23AD-40DC-954B-43C1B58E97EB}"/>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39" name="PoljeZBesedilom 2">
          <a:extLst>
            <a:ext uri="{FF2B5EF4-FFF2-40B4-BE49-F238E27FC236}">
              <a16:creationId xmlns:a16="http://schemas.microsoft.com/office/drawing/2014/main" id="{C3DC0027-3244-459D-84E5-0EBB3F3B5DAC}"/>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0" name="PoljeZBesedilom 2">
          <a:extLst>
            <a:ext uri="{FF2B5EF4-FFF2-40B4-BE49-F238E27FC236}">
              <a16:creationId xmlns:a16="http://schemas.microsoft.com/office/drawing/2014/main" id="{2A0BDB43-75AE-40DF-8B93-6D59EE0BFE4E}"/>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1" name="PoljeZBesedilom 2">
          <a:extLst>
            <a:ext uri="{FF2B5EF4-FFF2-40B4-BE49-F238E27FC236}">
              <a16:creationId xmlns:a16="http://schemas.microsoft.com/office/drawing/2014/main" id="{22DC5F6C-AF35-4BC9-946B-D395CFADE0F3}"/>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2" name="PoljeZBesedilom 2">
          <a:extLst>
            <a:ext uri="{FF2B5EF4-FFF2-40B4-BE49-F238E27FC236}">
              <a16:creationId xmlns:a16="http://schemas.microsoft.com/office/drawing/2014/main" id="{66C62A18-44ED-4CAD-A3AE-7C0417A6871D}"/>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3" name="PoljeZBesedilom 2">
          <a:extLst>
            <a:ext uri="{FF2B5EF4-FFF2-40B4-BE49-F238E27FC236}">
              <a16:creationId xmlns:a16="http://schemas.microsoft.com/office/drawing/2014/main" id="{7AE2DBE7-CB66-4A59-B63D-ED16422A807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4" name="PoljeZBesedilom 2">
          <a:extLst>
            <a:ext uri="{FF2B5EF4-FFF2-40B4-BE49-F238E27FC236}">
              <a16:creationId xmlns:a16="http://schemas.microsoft.com/office/drawing/2014/main" id="{C11D3DC7-A6CB-4B3B-81BC-47B0F5A85FA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45" name="PoljeZBesedilom 2">
          <a:extLst>
            <a:ext uri="{FF2B5EF4-FFF2-40B4-BE49-F238E27FC236}">
              <a16:creationId xmlns:a16="http://schemas.microsoft.com/office/drawing/2014/main" id="{DB521868-0B7D-48E1-90C2-8C73A6CFD5A7}"/>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46" name="PoljeZBesedilom 2">
          <a:extLst>
            <a:ext uri="{FF2B5EF4-FFF2-40B4-BE49-F238E27FC236}">
              <a16:creationId xmlns:a16="http://schemas.microsoft.com/office/drawing/2014/main" id="{DBD09A37-6664-45E4-B3A8-FA8EAEEF82CB}"/>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47" name="PoljeZBesedilom 2">
          <a:extLst>
            <a:ext uri="{FF2B5EF4-FFF2-40B4-BE49-F238E27FC236}">
              <a16:creationId xmlns:a16="http://schemas.microsoft.com/office/drawing/2014/main" id="{C697FD45-9CF1-46A4-8AB7-B249C05EDAE6}"/>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48" name="PoljeZBesedilom 2">
          <a:extLst>
            <a:ext uri="{FF2B5EF4-FFF2-40B4-BE49-F238E27FC236}">
              <a16:creationId xmlns:a16="http://schemas.microsoft.com/office/drawing/2014/main" id="{18BE41DB-74CF-448C-9658-94223D1706A4}"/>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49" name="PoljeZBesedilom 2">
          <a:extLst>
            <a:ext uri="{FF2B5EF4-FFF2-40B4-BE49-F238E27FC236}">
              <a16:creationId xmlns:a16="http://schemas.microsoft.com/office/drawing/2014/main" id="{E6E29FEF-E99A-4BD8-9043-98DB557685E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0" name="PoljeZBesedilom 2">
          <a:extLst>
            <a:ext uri="{FF2B5EF4-FFF2-40B4-BE49-F238E27FC236}">
              <a16:creationId xmlns:a16="http://schemas.microsoft.com/office/drawing/2014/main" id="{2883AE1F-7787-4CC3-BC3F-18C264874C79}"/>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1" name="PoljeZBesedilom 2">
          <a:extLst>
            <a:ext uri="{FF2B5EF4-FFF2-40B4-BE49-F238E27FC236}">
              <a16:creationId xmlns:a16="http://schemas.microsoft.com/office/drawing/2014/main" id="{DB57C985-4C18-4CBD-A131-36DAE20D748E}"/>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2" name="PoljeZBesedilom 2">
          <a:extLst>
            <a:ext uri="{FF2B5EF4-FFF2-40B4-BE49-F238E27FC236}">
              <a16:creationId xmlns:a16="http://schemas.microsoft.com/office/drawing/2014/main" id="{C63A2E80-C06A-42B7-8414-A770C7A224E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3" name="PoljeZBesedilom 2">
          <a:extLst>
            <a:ext uri="{FF2B5EF4-FFF2-40B4-BE49-F238E27FC236}">
              <a16:creationId xmlns:a16="http://schemas.microsoft.com/office/drawing/2014/main" id="{55D82426-9172-49DB-AFC6-47FBBD4D71D5}"/>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4" name="PoljeZBesedilom 2">
          <a:extLst>
            <a:ext uri="{FF2B5EF4-FFF2-40B4-BE49-F238E27FC236}">
              <a16:creationId xmlns:a16="http://schemas.microsoft.com/office/drawing/2014/main" id="{2A8395BB-350C-4A87-8AFC-67869AB74B86}"/>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5" name="PoljeZBesedilom 2">
          <a:extLst>
            <a:ext uri="{FF2B5EF4-FFF2-40B4-BE49-F238E27FC236}">
              <a16:creationId xmlns:a16="http://schemas.microsoft.com/office/drawing/2014/main" id="{D9B449F2-035E-426C-AF9B-D94D65269F9F}"/>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6" name="PoljeZBesedilom 2">
          <a:extLst>
            <a:ext uri="{FF2B5EF4-FFF2-40B4-BE49-F238E27FC236}">
              <a16:creationId xmlns:a16="http://schemas.microsoft.com/office/drawing/2014/main" id="{55E0F927-1D7D-4670-831A-B8ACCE10587F}"/>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7" name="PoljeZBesedilom 2">
          <a:extLst>
            <a:ext uri="{FF2B5EF4-FFF2-40B4-BE49-F238E27FC236}">
              <a16:creationId xmlns:a16="http://schemas.microsoft.com/office/drawing/2014/main" id="{38440D87-2D91-46C9-AE57-A2E4B81F03E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58" name="PoljeZBesedilom 2">
          <a:extLst>
            <a:ext uri="{FF2B5EF4-FFF2-40B4-BE49-F238E27FC236}">
              <a16:creationId xmlns:a16="http://schemas.microsoft.com/office/drawing/2014/main" id="{0955B294-0E2A-4C27-9FE4-5312947B3D0D}"/>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59" name="PoljeZBesedilom 258">
          <a:extLst>
            <a:ext uri="{FF2B5EF4-FFF2-40B4-BE49-F238E27FC236}">
              <a16:creationId xmlns:a16="http://schemas.microsoft.com/office/drawing/2014/main" id="{47D4DF66-8A40-46DA-847B-E158AEC3EFE1}"/>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60" name="PoljeZBesedilom 259">
          <a:extLst>
            <a:ext uri="{FF2B5EF4-FFF2-40B4-BE49-F238E27FC236}">
              <a16:creationId xmlns:a16="http://schemas.microsoft.com/office/drawing/2014/main" id="{D2969BE7-623A-4FD0-9A88-5CDAC8B06399}"/>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61" name="PoljeZBesedilom 2">
          <a:extLst>
            <a:ext uri="{FF2B5EF4-FFF2-40B4-BE49-F238E27FC236}">
              <a16:creationId xmlns:a16="http://schemas.microsoft.com/office/drawing/2014/main" id="{5AD12BA5-4F82-4174-8D18-21BA4767FC78}"/>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2" name="PoljeZBesedilom 2">
          <a:extLst>
            <a:ext uri="{FF2B5EF4-FFF2-40B4-BE49-F238E27FC236}">
              <a16:creationId xmlns:a16="http://schemas.microsoft.com/office/drawing/2014/main" id="{78356B95-B86D-4F74-95C4-D4351F1B7F8E}"/>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3" name="PoljeZBesedilom 2">
          <a:extLst>
            <a:ext uri="{FF2B5EF4-FFF2-40B4-BE49-F238E27FC236}">
              <a16:creationId xmlns:a16="http://schemas.microsoft.com/office/drawing/2014/main" id="{137C89A5-5634-4768-8010-FFDFF57ECB9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4" name="PoljeZBesedilom 2">
          <a:extLst>
            <a:ext uri="{FF2B5EF4-FFF2-40B4-BE49-F238E27FC236}">
              <a16:creationId xmlns:a16="http://schemas.microsoft.com/office/drawing/2014/main" id="{6A645D94-7806-43E3-8142-803BE0BEFACA}"/>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5" name="PoljeZBesedilom 2">
          <a:extLst>
            <a:ext uri="{FF2B5EF4-FFF2-40B4-BE49-F238E27FC236}">
              <a16:creationId xmlns:a16="http://schemas.microsoft.com/office/drawing/2014/main" id="{89884D61-5829-4D02-8247-8E161D2AF68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6" name="PoljeZBesedilom 2">
          <a:extLst>
            <a:ext uri="{FF2B5EF4-FFF2-40B4-BE49-F238E27FC236}">
              <a16:creationId xmlns:a16="http://schemas.microsoft.com/office/drawing/2014/main" id="{43AFF7D7-A563-46CC-A0D0-79B64ECBDADB}"/>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7" name="PoljeZBesedilom 2">
          <a:extLst>
            <a:ext uri="{FF2B5EF4-FFF2-40B4-BE49-F238E27FC236}">
              <a16:creationId xmlns:a16="http://schemas.microsoft.com/office/drawing/2014/main" id="{B20C5008-9E61-43C9-93D9-8657322E0E86}"/>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8" name="PoljeZBesedilom 2">
          <a:extLst>
            <a:ext uri="{FF2B5EF4-FFF2-40B4-BE49-F238E27FC236}">
              <a16:creationId xmlns:a16="http://schemas.microsoft.com/office/drawing/2014/main" id="{0814FF74-8E28-4071-854E-6EDAEF44D19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69" name="PoljeZBesedilom 2">
          <a:extLst>
            <a:ext uri="{FF2B5EF4-FFF2-40B4-BE49-F238E27FC236}">
              <a16:creationId xmlns:a16="http://schemas.microsoft.com/office/drawing/2014/main" id="{21E4DD44-6FC0-413D-95E4-37DE32C85CB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0" name="PoljeZBesedilom 2">
          <a:extLst>
            <a:ext uri="{FF2B5EF4-FFF2-40B4-BE49-F238E27FC236}">
              <a16:creationId xmlns:a16="http://schemas.microsoft.com/office/drawing/2014/main" id="{F10013A3-4F3B-4580-8D73-B702A02F7A0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1" name="PoljeZBesedilom 2">
          <a:extLst>
            <a:ext uri="{FF2B5EF4-FFF2-40B4-BE49-F238E27FC236}">
              <a16:creationId xmlns:a16="http://schemas.microsoft.com/office/drawing/2014/main" id="{72284DDB-0395-4C33-9B86-CDD1AB1D7A7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72" name="PoljeZBesedilom 2">
          <a:extLst>
            <a:ext uri="{FF2B5EF4-FFF2-40B4-BE49-F238E27FC236}">
              <a16:creationId xmlns:a16="http://schemas.microsoft.com/office/drawing/2014/main" id="{CA95551C-7203-429F-BDD6-476BAA10925C}"/>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73" name="PoljeZBesedilom 2">
          <a:extLst>
            <a:ext uri="{FF2B5EF4-FFF2-40B4-BE49-F238E27FC236}">
              <a16:creationId xmlns:a16="http://schemas.microsoft.com/office/drawing/2014/main" id="{D5513E22-DAEE-4A52-8C8A-9C9B35AD85B2}"/>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74" name="PoljeZBesedilom 2">
          <a:extLst>
            <a:ext uri="{FF2B5EF4-FFF2-40B4-BE49-F238E27FC236}">
              <a16:creationId xmlns:a16="http://schemas.microsoft.com/office/drawing/2014/main" id="{0380C0F5-28DD-4F2F-BF04-0EF84939476B}"/>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75" name="PoljeZBesedilom 2">
          <a:extLst>
            <a:ext uri="{FF2B5EF4-FFF2-40B4-BE49-F238E27FC236}">
              <a16:creationId xmlns:a16="http://schemas.microsoft.com/office/drawing/2014/main" id="{1C7E1D99-02DA-4990-82ED-2FDBE7950AD8}"/>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6" name="PoljeZBesedilom 2">
          <a:extLst>
            <a:ext uri="{FF2B5EF4-FFF2-40B4-BE49-F238E27FC236}">
              <a16:creationId xmlns:a16="http://schemas.microsoft.com/office/drawing/2014/main" id="{4BD9610D-F0F0-4B85-A7E1-B4A11DA682B0}"/>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7" name="PoljeZBesedilom 2">
          <a:extLst>
            <a:ext uri="{FF2B5EF4-FFF2-40B4-BE49-F238E27FC236}">
              <a16:creationId xmlns:a16="http://schemas.microsoft.com/office/drawing/2014/main" id="{9B4EE385-0939-47C2-94A8-C9402498FA92}"/>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8" name="PoljeZBesedilom 2">
          <a:extLst>
            <a:ext uri="{FF2B5EF4-FFF2-40B4-BE49-F238E27FC236}">
              <a16:creationId xmlns:a16="http://schemas.microsoft.com/office/drawing/2014/main" id="{6E0530B6-0673-4227-98D4-60E31678243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79" name="PoljeZBesedilom 2">
          <a:extLst>
            <a:ext uri="{FF2B5EF4-FFF2-40B4-BE49-F238E27FC236}">
              <a16:creationId xmlns:a16="http://schemas.microsoft.com/office/drawing/2014/main" id="{EDB629FA-7293-45D0-B4F9-6DEEC25ED8D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0" name="PoljeZBesedilom 2">
          <a:extLst>
            <a:ext uri="{FF2B5EF4-FFF2-40B4-BE49-F238E27FC236}">
              <a16:creationId xmlns:a16="http://schemas.microsoft.com/office/drawing/2014/main" id="{6B7D8ABE-7FB5-4329-A514-0B3430C0650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1" name="PoljeZBesedilom 2">
          <a:extLst>
            <a:ext uri="{FF2B5EF4-FFF2-40B4-BE49-F238E27FC236}">
              <a16:creationId xmlns:a16="http://schemas.microsoft.com/office/drawing/2014/main" id="{FFEB6913-6EAC-4F54-BEA9-3C3BC7ADD3CF}"/>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2" name="PoljeZBesedilom 2">
          <a:extLst>
            <a:ext uri="{FF2B5EF4-FFF2-40B4-BE49-F238E27FC236}">
              <a16:creationId xmlns:a16="http://schemas.microsoft.com/office/drawing/2014/main" id="{114E3542-A3D4-48DA-828C-731EAAC8E5F9}"/>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3" name="PoljeZBesedilom 2">
          <a:extLst>
            <a:ext uri="{FF2B5EF4-FFF2-40B4-BE49-F238E27FC236}">
              <a16:creationId xmlns:a16="http://schemas.microsoft.com/office/drawing/2014/main" id="{B487C968-9FA2-4937-AF31-2187C05C74F9}"/>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4" name="PoljeZBesedilom 2">
          <a:extLst>
            <a:ext uri="{FF2B5EF4-FFF2-40B4-BE49-F238E27FC236}">
              <a16:creationId xmlns:a16="http://schemas.microsoft.com/office/drawing/2014/main" id="{5187C7F4-6890-464D-A79D-E54EE3343EB5}"/>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5" name="PoljeZBesedilom 2">
          <a:extLst>
            <a:ext uri="{FF2B5EF4-FFF2-40B4-BE49-F238E27FC236}">
              <a16:creationId xmlns:a16="http://schemas.microsoft.com/office/drawing/2014/main" id="{45902B1B-1E72-43F6-8B8A-F08C1754872E}"/>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86" name="PoljeZBesedilom 285">
          <a:extLst>
            <a:ext uri="{FF2B5EF4-FFF2-40B4-BE49-F238E27FC236}">
              <a16:creationId xmlns:a16="http://schemas.microsoft.com/office/drawing/2014/main" id="{B98D7030-DFC5-4093-9910-ED150DA13BFF}"/>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87" name="PoljeZBesedilom 286">
          <a:extLst>
            <a:ext uri="{FF2B5EF4-FFF2-40B4-BE49-F238E27FC236}">
              <a16:creationId xmlns:a16="http://schemas.microsoft.com/office/drawing/2014/main" id="{E7AE92C6-8BC4-4B6E-B759-155437AB1BD9}"/>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288" name="PoljeZBesedilom 2">
          <a:extLst>
            <a:ext uri="{FF2B5EF4-FFF2-40B4-BE49-F238E27FC236}">
              <a16:creationId xmlns:a16="http://schemas.microsoft.com/office/drawing/2014/main" id="{E06190C5-360E-4804-80E7-0A795DD0BC40}"/>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89" name="PoljeZBesedilom 2">
          <a:extLst>
            <a:ext uri="{FF2B5EF4-FFF2-40B4-BE49-F238E27FC236}">
              <a16:creationId xmlns:a16="http://schemas.microsoft.com/office/drawing/2014/main" id="{21388525-804A-4ED6-A386-55D5A8C8734C}"/>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0" name="PoljeZBesedilom 2">
          <a:extLst>
            <a:ext uri="{FF2B5EF4-FFF2-40B4-BE49-F238E27FC236}">
              <a16:creationId xmlns:a16="http://schemas.microsoft.com/office/drawing/2014/main" id="{77A7E064-2DDA-4052-876B-47A21A2A99C8}"/>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1" name="PoljeZBesedilom 2">
          <a:extLst>
            <a:ext uri="{FF2B5EF4-FFF2-40B4-BE49-F238E27FC236}">
              <a16:creationId xmlns:a16="http://schemas.microsoft.com/office/drawing/2014/main" id="{5992C092-D826-4265-8524-77BE8345E547}"/>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2" name="PoljeZBesedilom 2">
          <a:extLst>
            <a:ext uri="{FF2B5EF4-FFF2-40B4-BE49-F238E27FC236}">
              <a16:creationId xmlns:a16="http://schemas.microsoft.com/office/drawing/2014/main" id="{071A2F40-EECA-446B-B53D-7D6CA9A8658C}"/>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3" name="PoljeZBesedilom 2">
          <a:extLst>
            <a:ext uri="{FF2B5EF4-FFF2-40B4-BE49-F238E27FC236}">
              <a16:creationId xmlns:a16="http://schemas.microsoft.com/office/drawing/2014/main" id="{21E67F67-4957-4393-849E-5DD1D55E4625}"/>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4" name="PoljeZBesedilom 2">
          <a:extLst>
            <a:ext uri="{FF2B5EF4-FFF2-40B4-BE49-F238E27FC236}">
              <a16:creationId xmlns:a16="http://schemas.microsoft.com/office/drawing/2014/main" id="{92E08FC5-5F03-4087-B3E6-9E212E8DA437}"/>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5" name="PoljeZBesedilom 2">
          <a:extLst>
            <a:ext uri="{FF2B5EF4-FFF2-40B4-BE49-F238E27FC236}">
              <a16:creationId xmlns:a16="http://schemas.microsoft.com/office/drawing/2014/main" id="{1F74F854-88C4-40B6-BBEC-8C1594C18172}"/>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6" name="PoljeZBesedilom 2">
          <a:extLst>
            <a:ext uri="{FF2B5EF4-FFF2-40B4-BE49-F238E27FC236}">
              <a16:creationId xmlns:a16="http://schemas.microsoft.com/office/drawing/2014/main" id="{B5B760B5-C773-4E30-B5A0-7F875711BD39}"/>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7" name="PoljeZBesedilom 2">
          <a:extLst>
            <a:ext uri="{FF2B5EF4-FFF2-40B4-BE49-F238E27FC236}">
              <a16:creationId xmlns:a16="http://schemas.microsoft.com/office/drawing/2014/main" id="{2F23DFD0-0AD2-4A0B-AFBC-96951843483E}"/>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298" name="PoljeZBesedilom 2">
          <a:extLst>
            <a:ext uri="{FF2B5EF4-FFF2-40B4-BE49-F238E27FC236}">
              <a16:creationId xmlns:a16="http://schemas.microsoft.com/office/drawing/2014/main" id="{DBAFF73E-5231-4E77-9A50-9AE547D0C586}"/>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299" name="PoljeZBesedilom 2">
          <a:extLst>
            <a:ext uri="{FF2B5EF4-FFF2-40B4-BE49-F238E27FC236}">
              <a16:creationId xmlns:a16="http://schemas.microsoft.com/office/drawing/2014/main" id="{44009149-F1A5-4697-A63D-7F99E8624410}"/>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300" name="PoljeZBesedilom 2">
          <a:extLst>
            <a:ext uri="{FF2B5EF4-FFF2-40B4-BE49-F238E27FC236}">
              <a16:creationId xmlns:a16="http://schemas.microsoft.com/office/drawing/2014/main" id="{034C1BD1-AFE8-42C4-9DA1-F4FC354C02A6}"/>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301" name="PoljeZBesedilom 2">
          <a:extLst>
            <a:ext uri="{FF2B5EF4-FFF2-40B4-BE49-F238E27FC236}">
              <a16:creationId xmlns:a16="http://schemas.microsoft.com/office/drawing/2014/main" id="{2805AA50-1805-4CC4-80EE-CE3759BFD22A}"/>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200125" cy="264560"/>
    <xdr:sp macro="" textlink="">
      <xdr:nvSpPr>
        <xdr:cNvPr id="302" name="PoljeZBesedilom 2">
          <a:extLst>
            <a:ext uri="{FF2B5EF4-FFF2-40B4-BE49-F238E27FC236}">
              <a16:creationId xmlns:a16="http://schemas.microsoft.com/office/drawing/2014/main" id="{A5BF11C8-BCCB-4852-B0D6-018A695B52C3}"/>
            </a:ext>
          </a:extLst>
        </xdr:cNvPr>
        <xdr:cNvSpPr txBox="1"/>
      </xdr:nvSpPr>
      <xdr:spPr>
        <a:xfrm>
          <a:off x="4670111" y="22129845"/>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3" name="PoljeZBesedilom 2">
          <a:extLst>
            <a:ext uri="{FF2B5EF4-FFF2-40B4-BE49-F238E27FC236}">
              <a16:creationId xmlns:a16="http://schemas.microsoft.com/office/drawing/2014/main" id="{B171AFF5-D6B9-45FA-9870-19E3C1B06F5C}"/>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4" name="PoljeZBesedilom 2">
          <a:extLst>
            <a:ext uri="{FF2B5EF4-FFF2-40B4-BE49-F238E27FC236}">
              <a16:creationId xmlns:a16="http://schemas.microsoft.com/office/drawing/2014/main" id="{13DCAF05-F0CA-4F85-8715-2A80E32284D1}"/>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5" name="PoljeZBesedilom 2">
          <a:extLst>
            <a:ext uri="{FF2B5EF4-FFF2-40B4-BE49-F238E27FC236}">
              <a16:creationId xmlns:a16="http://schemas.microsoft.com/office/drawing/2014/main" id="{D68A5CAD-EEE8-47E4-B42D-06B1B4AF2463}"/>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6" name="PoljeZBesedilom 2">
          <a:extLst>
            <a:ext uri="{FF2B5EF4-FFF2-40B4-BE49-F238E27FC236}">
              <a16:creationId xmlns:a16="http://schemas.microsoft.com/office/drawing/2014/main" id="{CA1D915B-C970-4047-83B7-FA906E6077AB}"/>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7" name="PoljeZBesedilom 2">
          <a:extLst>
            <a:ext uri="{FF2B5EF4-FFF2-40B4-BE49-F238E27FC236}">
              <a16:creationId xmlns:a16="http://schemas.microsoft.com/office/drawing/2014/main" id="{F68F7620-4A71-44E4-94B4-F8C677596506}"/>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8" name="PoljeZBesedilom 2">
          <a:extLst>
            <a:ext uri="{FF2B5EF4-FFF2-40B4-BE49-F238E27FC236}">
              <a16:creationId xmlns:a16="http://schemas.microsoft.com/office/drawing/2014/main" id="{292185F5-0013-4ADE-B11D-561AA12DD04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09" name="PoljeZBesedilom 2">
          <a:extLst>
            <a:ext uri="{FF2B5EF4-FFF2-40B4-BE49-F238E27FC236}">
              <a16:creationId xmlns:a16="http://schemas.microsoft.com/office/drawing/2014/main" id="{81CE9682-43DE-4546-916F-61F3A75AD352}"/>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10" name="PoljeZBesedilom 2">
          <a:extLst>
            <a:ext uri="{FF2B5EF4-FFF2-40B4-BE49-F238E27FC236}">
              <a16:creationId xmlns:a16="http://schemas.microsoft.com/office/drawing/2014/main" id="{6350E934-3596-4751-82C6-7FEC9A9B881C}"/>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11" name="PoljeZBesedilom 2">
          <a:extLst>
            <a:ext uri="{FF2B5EF4-FFF2-40B4-BE49-F238E27FC236}">
              <a16:creationId xmlns:a16="http://schemas.microsoft.com/office/drawing/2014/main" id="{67154D20-CC11-4AC8-8803-ED876AA244F4}"/>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73</xdr:row>
      <xdr:rowOff>0</xdr:rowOff>
    </xdr:from>
    <xdr:ext cx="192120" cy="264560"/>
    <xdr:sp macro="" textlink="">
      <xdr:nvSpPr>
        <xdr:cNvPr id="312" name="PoljeZBesedilom 2">
          <a:extLst>
            <a:ext uri="{FF2B5EF4-FFF2-40B4-BE49-F238E27FC236}">
              <a16:creationId xmlns:a16="http://schemas.microsoft.com/office/drawing/2014/main" id="{2C5AAE7D-1023-404B-9D77-F8641A80F2BB}"/>
            </a:ext>
          </a:extLst>
        </xdr:cNvPr>
        <xdr:cNvSpPr txBox="1"/>
      </xdr:nvSpPr>
      <xdr:spPr>
        <a:xfrm>
          <a:off x="5481589" y="22129845"/>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13" name="PoljeZBesedilom 2">
          <a:extLst>
            <a:ext uri="{FF2B5EF4-FFF2-40B4-BE49-F238E27FC236}">
              <a16:creationId xmlns:a16="http://schemas.microsoft.com/office/drawing/2014/main" id="{8D94858F-3CE4-420E-9BA1-2447990B76F5}"/>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14" name="PoljeZBesedilom 2">
          <a:extLst>
            <a:ext uri="{FF2B5EF4-FFF2-40B4-BE49-F238E27FC236}">
              <a16:creationId xmlns:a16="http://schemas.microsoft.com/office/drawing/2014/main" id="{4F28E975-CC96-490F-BD5A-6EE9896278CA}"/>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15" name="PoljeZBesedilom 2">
          <a:extLst>
            <a:ext uri="{FF2B5EF4-FFF2-40B4-BE49-F238E27FC236}">
              <a16:creationId xmlns:a16="http://schemas.microsoft.com/office/drawing/2014/main" id="{31BDBF78-39B7-4958-935A-E981D76AD377}"/>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16" name="PoljeZBesedilom 2">
          <a:extLst>
            <a:ext uri="{FF2B5EF4-FFF2-40B4-BE49-F238E27FC236}">
              <a16:creationId xmlns:a16="http://schemas.microsoft.com/office/drawing/2014/main" id="{E21BA963-D08E-4D0E-AEFA-AAE1009539F8}"/>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317" name="PoljeZBesedilom 2">
          <a:extLst>
            <a:ext uri="{FF2B5EF4-FFF2-40B4-BE49-F238E27FC236}">
              <a16:creationId xmlns:a16="http://schemas.microsoft.com/office/drawing/2014/main" id="{DEBFC029-C75B-4756-A21B-F14745BEA182}"/>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18" name="PoljeZBesedilom 317">
          <a:extLst>
            <a:ext uri="{FF2B5EF4-FFF2-40B4-BE49-F238E27FC236}">
              <a16:creationId xmlns:a16="http://schemas.microsoft.com/office/drawing/2014/main" id="{D32A524D-7BC1-4F4A-A946-E031F1EE6CD0}"/>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19" name="PoljeZBesedilom 318">
          <a:extLst>
            <a:ext uri="{FF2B5EF4-FFF2-40B4-BE49-F238E27FC236}">
              <a16:creationId xmlns:a16="http://schemas.microsoft.com/office/drawing/2014/main" id="{590D15EA-7D70-4363-AD92-C2419542E6E1}"/>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0" name="PoljeZBesedilom 319">
          <a:extLst>
            <a:ext uri="{FF2B5EF4-FFF2-40B4-BE49-F238E27FC236}">
              <a16:creationId xmlns:a16="http://schemas.microsoft.com/office/drawing/2014/main" id="{BB676A76-D864-4750-86FE-1489B3D051F7}"/>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1" name="PoljeZBesedilom 320">
          <a:extLst>
            <a:ext uri="{FF2B5EF4-FFF2-40B4-BE49-F238E27FC236}">
              <a16:creationId xmlns:a16="http://schemas.microsoft.com/office/drawing/2014/main" id="{E08C4446-9C0B-4357-8AE3-E2652B08A944}"/>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2" name="PoljeZBesedilom 321">
          <a:extLst>
            <a:ext uri="{FF2B5EF4-FFF2-40B4-BE49-F238E27FC236}">
              <a16:creationId xmlns:a16="http://schemas.microsoft.com/office/drawing/2014/main" id="{B985F3FA-21CF-4A92-9132-E66A1E3D5DF0}"/>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3" name="PoljeZBesedilom 322">
          <a:extLst>
            <a:ext uri="{FF2B5EF4-FFF2-40B4-BE49-F238E27FC236}">
              <a16:creationId xmlns:a16="http://schemas.microsoft.com/office/drawing/2014/main" id="{95AEC237-EA99-4C41-ACC0-CA3227DE2F87}"/>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24" name="PoljeZBesedilom 2">
          <a:extLst>
            <a:ext uri="{FF2B5EF4-FFF2-40B4-BE49-F238E27FC236}">
              <a16:creationId xmlns:a16="http://schemas.microsoft.com/office/drawing/2014/main" id="{57CF3B76-1B6D-4DFB-8A45-137239F7CCCC}"/>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25" name="PoljeZBesedilom 2">
          <a:extLst>
            <a:ext uri="{FF2B5EF4-FFF2-40B4-BE49-F238E27FC236}">
              <a16:creationId xmlns:a16="http://schemas.microsoft.com/office/drawing/2014/main" id="{3CBF9D1F-6722-4EBD-8EE1-C3D03DB02C60}"/>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26" name="PoljeZBesedilom 2">
          <a:extLst>
            <a:ext uri="{FF2B5EF4-FFF2-40B4-BE49-F238E27FC236}">
              <a16:creationId xmlns:a16="http://schemas.microsoft.com/office/drawing/2014/main" id="{D3B4F237-E3AB-48D8-87F7-E5DF21E1BFEB}"/>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27" name="PoljeZBesedilom 2">
          <a:extLst>
            <a:ext uri="{FF2B5EF4-FFF2-40B4-BE49-F238E27FC236}">
              <a16:creationId xmlns:a16="http://schemas.microsoft.com/office/drawing/2014/main" id="{8E3E7E68-2D02-4D4D-AB0A-780FFE405C25}"/>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8" name="PoljeZBesedilom 327">
          <a:extLst>
            <a:ext uri="{FF2B5EF4-FFF2-40B4-BE49-F238E27FC236}">
              <a16:creationId xmlns:a16="http://schemas.microsoft.com/office/drawing/2014/main" id="{7003969E-0CAA-488C-AA95-78D35DB96E1E}"/>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29" name="PoljeZBesedilom 328">
          <a:extLst>
            <a:ext uri="{FF2B5EF4-FFF2-40B4-BE49-F238E27FC236}">
              <a16:creationId xmlns:a16="http://schemas.microsoft.com/office/drawing/2014/main" id="{7645BDF7-D610-41C9-A5C0-FEB2183839E9}"/>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30" name="PoljeZBesedilom 329">
          <a:extLst>
            <a:ext uri="{FF2B5EF4-FFF2-40B4-BE49-F238E27FC236}">
              <a16:creationId xmlns:a16="http://schemas.microsoft.com/office/drawing/2014/main" id="{74B050D2-AF66-4042-8BA5-700E0B872FCD}"/>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31" name="PoljeZBesedilom 330">
          <a:extLst>
            <a:ext uri="{FF2B5EF4-FFF2-40B4-BE49-F238E27FC236}">
              <a16:creationId xmlns:a16="http://schemas.microsoft.com/office/drawing/2014/main" id="{0E0638BA-DF0A-44B5-8616-DE39F06E4B17}"/>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32" name="PoljeZBesedilom 331">
          <a:extLst>
            <a:ext uri="{FF2B5EF4-FFF2-40B4-BE49-F238E27FC236}">
              <a16:creationId xmlns:a16="http://schemas.microsoft.com/office/drawing/2014/main" id="{A50ABFBF-4FB0-47F3-BBDE-8CD791C5235C}"/>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33" name="PoljeZBesedilom 332">
          <a:extLst>
            <a:ext uri="{FF2B5EF4-FFF2-40B4-BE49-F238E27FC236}">
              <a16:creationId xmlns:a16="http://schemas.microsoft.com/office/drawing/2014/main" id="{A696E0F6-1774-46DC-91F9-7AC6847CEE30}"/>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34" name="PoljeZBesedilom 2">
          <a:extLst>
            <a:ext uri="{FF2B5EF4-FFF2-40B4-BE49-F238E27FC236}">
              <a16:creationId xmlns:a16="http://schemas.microsoft.com/office/drawing/2014/main" id="{6765FABB-B942-49B8-B0D1-9FBE6AF99A93}"/>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35" name="PoljeZBesedilom 2">
          <a:extLst>
            <a:ext uri="{FF2B5EF4-FFF2-40B4-BE49-F238E27FC236}">
              <a16:creationId xmlns:a16="http://schemas.microsoft.com/office/drawing/2014/main" id="{07A00CD7-F7A3-4395-9FF8-810BE4FC3AEC}"/>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36" name="PoljeZBesedilom 2">
          <a:extLst>
            <a:ext uri="{FF2B5EF4-FFF2-40B4-BE49-F238E27FC236}">
              <a16:creationId xmlns:a16="http://schemas.microsoft.com/office/drawing/2014/main" id="{9F40C5FC-06B0-4090-9D53-5B5C7AA3BAAA}"/>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37" name="PoljeZBesedilom 2">
          <a:extLst>
            <a:ext uri="{FF2B5EF4-FFF2-40B4-BE49-F238E27FC236}">
              <a16:creationId xmlns:a16="http://schemas.microsoft.com/office/drawing/2014/main" id="{4D7BEDB6-F62B-4A72-82A0-405F70BFD59E}"/>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338" name="PoljeZBesedilom 2">
          <a:extLst>
            <a:ext uri="{FF2B5EF4-FFF2-40B4-BE49-F238E27FC236}">
              <a16:creationId xmlns:a16="http://schemas.microsoft.com/office/drawing/2014/main" id="{DA139D4D-692C-42C8-8BA9-143635B0F6EC}"/>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39" name="PoljeZBesedilom 338">
          <a:extLst>
            <a:ext uri="{FF2B5EF4-FFF2-40B4-BE49-F238E27FC236}">
              <a16:creationId xmlns:a16="http://schemas.microsoft.com/office/drawing/2014/main" id="{F9F98FE8-0C3B-4D47-9384-C20F822A9C96}"/>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40" name="PoljeZBesedilom 339">
          <a:extLst>
            <a:ext uri="{FF2B5EF4-FFF2-40B4-BE49-F238E27FC236}">
              <a16:creationId xmlns:a16="http://schemas.microsoft.com/office/drawing/2014/main" id="{7337998F-AF94-4C33-815F-1C5C9B9692D9}"/>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41" name="PoljeZBesedilom 340">
          <a:extLst>
            <a:ext uri="{FF2B5EF4-FFF2-40B4-BE49-F238E27FC236}">
              <a16:creationId xmlns:a16="http://schemas.microsoft.com/office/drawing/2014/main" id="{305BA37F-C179-4C37-806D-A3DF5C53D4E4}"/>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42" name="PoljeZBesedilom 341">
          <a:extLst>
            <a:ext uri="{FF2B5EF4-FFF2-40B4-BE49-F238E27FC236}">
              <a16:creationId xmlns:a16="http://schemas.microsoft.com/office/drawing/2014/main" id="{FC107E68-A47D-4AB0-BD9E-862D4B069959}"/>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43" name="PoljeZBesedilom 342">
          <a:extLst>
            <a:ext uri="{FF2B5EF4-FFF2-40B4-BE49-F238E27FC236}">
              <a16:creationId xmlns:a16="http://schemas.microsoft.com/office/drawing/2014/main" id="{5D2A8E3C-5AF3-41D0-941B-2F73D8EB4BCF}"/>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73</xdr:row>
      <xdr:rowOff>0</xdr:rowOff>
    </xdr:from>
    <xdr:ext cx="184731" cy="264560"/>
    <xdr:sp macro="" textlink="">
      <xdr:nvSpPr>
        <xdr:cNvPr id="344" name="PoljeZBesedilom 343">
          <a:extLst>
            <a:ext uri="{FF2B5EF4-FFF2-40B4-BE49-F238E27FC236}">
              <a16:creationId xmlns:a16="http://schemas.microsoft.com/office/drawing/2014/main" id="{64A44A4A-F28F-48A9-9C71-DD59EC4A76A8}"/>
            </a:ext>
          </a:extLst>
        </xdr:cNvPr>
        <xdr:cNvSpPr txBox="1"/>
      </xdr:nvSpPr>
      <xdr:spPr>
        <a:xfrm>
          <a:off x="4015944"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45" name="PoljeZBesedilom 2">
          <a:extLst>
            <a:ext uri="{FF2B5EF4-FFF2-40B4-BE49-F238E27FC236}">
              <a16:creationId xmlns:a16="http://schemas.microsoft.com/office/drawing/2014/main" id="{318E9862-7335-422D-AA2F-B49D8F4E6A4B}"/>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46" name="PoljeZBesedilom 2">
          <a:extLst>
            <a:ext uri="{FF2B5EF4-FFF2-40B4-BE49-F238E27FC236}">
              <a16:creationId xmlns:a16="http://schemas.microsoft.com/office/drawing/2014/main" id="{F064E9E8-9E14-4B42-B9E1-62A810519FD8}"/>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47" name="PoljeZBesedilom 2">
          <a:extLst>
            <a:ext uri="{FF2B5EF4-FFF2-40B4-BE49-F238E27FC236}">
              <a16:creationId xmlns:a16="http://schemas.microsoft.com/office/drawing/2014/main" id="{3ADEF7D2-B4A7-4DE6-BDC8-F22EC5FB2EE2}"/>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73</xdr:row>
      <xdr:rowOff>0</xdr:rowOff>
    </xdr:from>
    <xdr:ext cx="192763" cy="264560"/>
    <xdr:sp macro="" textlink="">
      <xdr:nvSpPr>
        <xdr:cNvPr id="348" name="PoljeZBesedilom 2">
          <a:extLst>
            <a:ext uri="{FF2B5EF4-FFF2-40B4-BE49-F238E27FC236}">
              <a16:creationId xmlns:a16="http://schemas.microsoft.com/office/drawing/2014/main" id="{1E7E93A1-DC09-4CF5-ADDB-96C89EAF109B}"/>
            </a:ext>
          </a:extLst>
        </xdr:cNvPr>
        <xdr:cNvSpPr txBox="1"/>
      </xdr:nvSpPr>
      <xdr:spPr>
        <a:xfrm>
          <a:off x="4670111" y="22129845"/>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73</xdr:row>
      <xdr:rowOff>0</xdr:rowOff>
    </xdr:from>
    <xdr:ext cx="184731" cy="274359"/>
    <xdr:sp macro="" textlink="">
      <xdr:nvSpPr>
        <xdr:cNvPr id="349" name="PoljeZBesedilom 2">
          <a:extLst>
            <a:ext uri="{FF2B5EF4-FFF2-40B4-BE49-F238E27FC236}">
              <a16:creationId xmlns:a16="http://schemas.microsoft.com/office/drawing/2014/main" id="{3FF644B6-6034-483E-BBC2-D608349AD525}"/>
            </a:ext>
          </a:extLst>
        </xdr:cNvPr>
        <xdr:cNvSpPr txBox="1"/>
      </xdr:nvSpPr>
      <xdr:spPr>
        <a:xfrm>
          <a:off x="617419" y="22129845"/>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73</xdr:row>
      <xdr:rowOff>0</xdr:rowOff>
    </xdr:from>
    <xdr:ext cx="184731" cy="264560"/>
    <xdr:sp macro="" textlink="">
      <xdr:nvSpPr>
        <xdr:cNvPr id="350" name="PoljeZBesedilom 2">
          <a:extLst>
            <a:ext uri="{FF2B5EF4-FFF2-40B4-BE49-F238E27FC236}">
              <a16:creationId xmlns:a16="http://schemas.microsoft.com/office/drawing/2014/main" id="{404918CE-629E-473A-B2E2-2E9ED5FB3C57}"/>
            </a:ext>
          </a:extLst>
        </xdr:cNvPr>
        <xdr:cNvSpPr txBox="1"/>
      </xdr:nvSpPr>
      <xdr:spPr>
        <a:xfrm>
          <a:off x="4000575"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1" name="PoljeZBesedilom 2">
          <a:extLst>
            <a:ext uri="{FF2B5EF4-FFF2-40B4-BE49-F238E27FC236}">
              <a16:creationId xmlns:a16="http://schemas.microsoft.com/office/drawing/2014/main" id="{720ABB90-B3BF-42F1-B565-40A79A3CF27B}"/>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2" name="PoljeZBesedilom 2">
          <a:extLst>
            <a:ext uri="{FF2B5EF4-FFF2-40B4-BE49-F238E27FC236}">
              <a16:creationId xmlns:a16="http://schemas.microsoft.com/office/drawing/2014/main" id="{C337E229-2DC6-47D5-964F-9CF157599E7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3" name="PoljeZBesedilom 2">
          <a:extLst>
            <a:ext uri="{FF2B5EF4-FFF2-40B4-BE49-F238E27FC236}">
              <a16:creationId xmlns:a16="http://schemas.microsoft.com/office/drawing/2014/main" id="{22B0BC44-1030-4FC0-8724-0EE0049E23B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4" name="PoljeZBesedilom 2">
          <a:extLst>
            <a:ext uri="{FF2B5EF4-FFF2-40B4-BE49-F238E27FC236}">
              <a16:creationId xmlns:a16="http://schemas.microsoft.com/office/drawing/2014/main" id="{5DFF8BBE-8058-4769-BB83-87F9D77F4BA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5" name="PoljeZBesedilom 2">
          <a:extLst>
            <a:ext uri="{FF2B5EF4-FFF2-40B4-BE49-F238E27FC236}">
              <a16:creationId xmlns:a16="http://schemas.microsoft.com/office/drawing/2014/main" id="{D950B6AB-49CB-4FD7-90CF-1DBBF8D2A54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6" name="PoljeZBesedilom 2">
          <a:extLst>
            <a:ext uri="{FF2B5EF4-FFF2-40B4-BE49-F238E27FC236}">
              <a16:creationId xmlns:a16="http://schemas.microsoft.com/office/drawing/2014/main" id="{463F4DC8-1764-4281-888D-7A79AAA91302}"/>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7" name="PoljeZBesedilom 2">
          <a:extLst>
            <a:ext uri="{FF2B5EF4-FFF2-40B4-BE49-F238E27FC236}">
              <a16:creationId xmlns:a16="http://schemas.microsoft.com/office/drawing/2014/main" id="{DCDA98F9-2D23-4B7F-B7D5-9DB360684B04}"/>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8" name="PoljeZBesedilom 2">
          <a:extLst>
            <a:ext uri="{FF2B5EF4-FFF2-40B4-BE49-F238E27FC236}">
              <a16:creationId xmlns:a16="http://schemas.microsoft.com/office/drawing/2014/main" id="{5C14E021-3F20-43F8-9C9E-04E32657811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59" name="PoljeZBesedilom 2">
          <a:extLst>
            <a:ext uri="{FF2B5EF4-FFF2-40B4-BE49-F238E27FC236}">
              <a16:creationId xmlns:a16="http://schemas.microsoft.com/office/drawing/2014/main" id="{83FC6041-ADDA-4106-8BE3-ED66C29E24DC}"/>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0" name="PoljeZBesedilom 2">
          <a:extLst>
            <a:ext uri="{FF2B5EF4-FFF2-40B4-BE49-F238E27FC236}">
              <a16:creationId xmlns:a16="http://schemas.microsoft.com/office/drawing/2014/main" id="{C2180CE6-821E-4A4B-9CFD-9DE8F107DEB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361" name="PoljeZBesedilom 2">
          <a:extLst>
            <a:ext uri="{FF2B5EF4-FFF2-40B4-BE49-F238E27FC236}">
              <a16:creationId xmlns:a16="http://schemas.microsoft.com/office/drawing/2014/main" id="{ED699C8A-3F64-4F09-8D97-B410262D2CC6}"/>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362" name="PoljeZBesedilom 2">
          <a:extLst>
            <a:ext uri="{FF2B5EF4-FFF2-40B4-BE49-F238E27FC236}">
              <a16:creationId xmlns:a16="http://schemas.microsoft.com/office/drawing/2014/main" id="{8D398CEF-A725-4DA0-A2BE-AD4B58ACA675}"/>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363" name="PoljeZBesedilom 2">
          <a:extLst>
            <a:ext uri="{FF2B5EF4-FFF2-40B4-BE49-F238E27FC236}">
              <a16:creationId xmlns:a16="http://schemas.microsoft.com/office/drawing/2014/main" id="{A2408B32-9E39-41F3-AEBD-8C5E05824EDC}"/>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364" name="PoljeZBesedilom 2">
          <a:extLst>
            <a:ext uri="{FF2B5EF4-FFF2-40B4-BE49-F238E27FC236}">
              <a16:creationId xmlns:a16="http://schemas.microsoft.com/office/drawing/2014/main" id="{9E2AF7C0-5C20-42D9-8DF7-B0E2AFEC9FC5}"/>
            </a:ext>
          </a:extLst>
        </xdr:cNvPr>
        <xdr:cNvSpPr txBox="1"/>
      </xdr:nvSpPr>
      <xdr:spPr>
        <a:xfrm>
          <a:off x="4662491"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5" name="PoljeZBesedilom 2">
          <a:extLst>
            <a:ext uri="{FF2B5EF4-FFF2-40B4-BE49-F238E27FC236}">
              <a16:creationId xmlns:a16="http://schemas.microsoft.com/office/drawing/2014/main" id="{008DBE62-88D2-499A-9771-06DFD03FF1D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6" name="PoljeZBesedilom 2">
          <a:extLst>
            <a:ext uri="{FF2B5EF4-FFF2-40B4-BE49-F238E27FC236}">
              <a16:creationId xmlns:a16="http://schemas.microsoft.com/office/drawing/2014/main" id="{39160AE0-184E-4619-B664-2E4E4F4CAF1F}"/>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7" name="PoljeZBesedilom 2">
          <a:extLst>
            <a:ext uri="{FF2B5EF4-FFF2-40B4-BE49-F238E27FC236}">
              <a16:creationId xmlns:a16="http://schemas.microsoft.com/office/drawing/2014/main" id="{D2FCC7CE-A39C-4EF3-9869-40330A108FEA}"/>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8" name="PoljeZBesedilom 2">
          <a:extLst>
            <a:ext uri="{FF2B5EF4-FFF2-40B4-BE49-F238E27FC236}">
              <a16:creationId xmlns:a16="http://schemas.microsoft.com/office/drawing/2014/main" id="{3C5249E3-3E23-4994-AD6D-050488060053}"/>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69" name="PoljeZBesedilom 2">
          <a:extLst>
            <a:ext uri="{FF2B5EF4-FFF2-40B4-BE49-F238E27FC236}">
              <a16:creationId xmlns:a16="http://schemas.microsoft.com/office/drawing/2014/main" id="{436E83F2-4D83-419D-83CD-BAA5660772B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70" name="PoljeZBesedilom 2">
          <a:extLst>
            <a:ext uri="{FF2B5EF4-FFF2-40B4-BE49-F238E27FC236}">
              <a16:creationId xmlns:a16="http://schemas.microsoft.com/office/drawing/2014/main" id="{A520BDE5-5E9A-41E6-81F1-6D40573D5778}"/>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71" name="PoljeZBesedilom 2">
          <a:extLst>
            <a:ext uri="{FF2B5EF4-FFF2-40B4-BE49-F238E27FC236}">
              <a16:creationId xmlns:a16="http://schemas.microsoft.com/office/drawing/2014/main" id="{D5710F1C-950B-4FCD-8194-040008DBB914}"/>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72" name="PoljeZBesedilom 2">
          <a:extLst>
            <a:ext uri="{FF2B5EF4-FFF2-40B4-BE49-F238E27FC236}">
              <a16:creationId xmlns:a16="http://schemas.microsoft.com/office/drawing/2014/main" id="{7AF90533-0206-4687-AC24-6D9F0C175400}"/>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73" name="PoljeZBesedilom 2">
          <a:extLst>
            <a:ext uri="{FF2B5EF4-FFF2-40B4-BE49-F238E27FC236}">
              <a16:creationId xmlns:a16="http://schemas.microsoft.com/office/drawing/2014/main" id="{BA344CB3-FCC5-4C9E-8C0B-EF78A5927801}"/>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74" name="PoljeZBesedilom 2">
          <a:extLst>
            <a:ext uri="{FF2B5EF4-FFF2-40B4-BE49-F238E27FC236}">
              <a16:creationId xmlns:a16="http://schemas.microsoft.com/office/drawing/2014/main" id="{C1967154-1B35-456B-AAF5-485EA332D36E}"/>
            </a:ext>
          </a:extLst>
        </xdr:cNvPr>
        <xdr:cNvSpPr txBox="1"/>
      </xdr:nvSpPr>
      <xdr:spPr>
        <a:xfrm>
          <a:off x="5466220" y="221298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75" name="PoljeZBesedilom 2">
          <a:extLst>
            <a:ext uri="{FF2B5EF4-FFF2-40B4-BE49-F238E27FC236}">
              <a16:creationId xmlns:a16="http://schemas.microsoft.com/office/drawing/2014/main" id="{03730CAD-8265-4871-B27B-922B5E20CF44}"/>
            </a:ext>
          </a:extLst>
        </xdr:cNvPr>
        <xdr:cNvSpPr txBox="1"/>
      </xdr:nvSpPr>
      <xdr:spPr>
        <a:xfrm>
          <a:off x="5466220" y="208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76" name="PoljeZBesedilom 2">
          <a:extLst>
            <a:ext uri="{FF2B5EF4-FFF2-40B4-BE49-F238E27FC236}">
              <a16:creationId xmlns:a16="http://schemas.microsoft.com/office/drawing/2014/main" id="{A9E87366-81EA-4C56-B1FA-BBF4C3EA4363}"/>
            </a:ext>
          </a:extLst>
        </xdr:cNvPr>
        <xdr:cNvSpPr txBox="1"/>
      </xdr:nvSpPr>
      <xdr:spPr>
        <a:xfrm>
          <a:off x="5466220" y="208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77" name="PoljeZBesedilom 2">
          <a:extLst>
            <a:ext uri="{FF2B5EF4-FFF2-40B4-BE49-F238E27FC236}">
              <a16:creationId xmlns:a16="http://schemas.microsoft.com/office/drawing/2014/main" id="{B8CCEB8A-BF70-4083-8157-8ED816A1EC7B}"/>
            </a:ext>
          </a:extLst>
        </xdr:cNvPr>
        <xdr:cNvSpPr txBox="1"/>
      </xdr:nvSpPr>
      <xdr:spPr>
        <a:xfrm>
          <a:off x="5466220" y="208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78" name="PoljeZBesedilom 2">
          <a:extLst>
            <a:ext uri="{FF2B5EF4-FFF2-40B4-BE49-F238E27FC236}">
              <a16:creationId xmlns:a16="http://schemas.microsoft.com/office/drawing/2014/main" id="{FFDF9989-0AA6-482A-9252-64A201177312}"/>
            </a:ext>
          </a:extLst>
        </xdr:cNvPr>
        <xdr:cNvSpPr txBox="1"/>
      </xdr:nvSpPr>
      <xdr:spPr>
        <a:xfrm>
          <a:off x="5466220" y="208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79" name="PoljeZBesedilom 2">
          <a:extLst>
            <a:ext uri="{FF2B5EF4-FFF2-40B4-BE49-F238E27FC236}">
              <a16:creationId xmlns:a16="http://schemas.microsoft.com/office/drawing/2014/main" id="{8A74F4AB-AE9A-486E-AC74-B28DB83E1F82}"/>
            </a:ext>
          </a:extLst>
        </xdr:cNvPr>
        <xdr:cNvSpPr txBox="1"/>
      </xdr:nvSpPr>
      <xdr:spPr>
        <a:xfrm>
          <a:off x="5466220" y="208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380" name="PoljeZBesedilom 2">
          <a:extLst>
            <a:ext uri="{FF2B5EF4-FFF2-40B4-BE49-F238E27FC236}">
              <a16:creationId xmlns:a16="http://schemas.microsoft.com/office/drawing/2014/main" id="{A262D087-7E8C-4DBC-89C6-E717BA5915B6}"/>
            </a:ext>
          </a:extLst>
        </xdr:cNvPr>
        <xdr:cNvSpPr txBox="1"/>
      </xdr:nvSpPr>
      <xdr:spPr>
        <a:xfrm>
          <a:off x="5466220" y="208087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161925</xdr:colOff>
      <xdr:row>69</xdr:row>
      <xdr:rowOff>0</xdr:rowOff>
    </xdr:from>
    <xdr:ext cx="282405" cy="264560"/>
    <xdr:sp macro="" textlink="">
      <xdr:nvSpPr>
        <xdr:cNvPr id="381" name="PoljeZBesedilom 2">
          <a:extLst>
            <a:ext uri="{FF2B5EF4-FFF2-40B4-BE49-F238E27FC236}">
              <a16:creationId xmlns:a16="http://schemas.microsoft.com/office/drawing/2014/main" id="{6C1D5822-3B72-445E-8CA9-99C825D7412F}"/>
            </a:ext>
          </a:extLst>
        </xdr:cNvPr>
        <xdr:cNvSpPr txBox="1"/>
      </xdr:nvSpPr>
      <xdr:spPr>
        <a:xfrm>
          <a:off x="5368546" y="20808713"/>
          <a:ext cx="28240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2" name="PoljeZBesedilom 2">
          <a:extLst>
            <a:ext uri="{FF2B5EF4-FFF2-40B4-BE49-F238E27FC236}">
              <a16:creationId xmlns:a16="http://schemas.microsoft.com/office/drawing/2014/main" id="{2D902F7E-59A7-43AF-B7A0-EAEB4DB372C4}"/>
            </a:ext>
          </a:extLst>
        </xdr:cNvPr>
        <xdr:cNvSpPr txBox="1"/>
      </xdr:nvSpPr>
      <xdr:spPr>
        <a:xfrm>
          <a:off x="5466220" y="219672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3" name="PoljeZBesedilom 2">
          <a:extLst>
            <a:ext uri="{FF2B5EF4-FFF2-40B4-BE49-F238E27FC236}">
              <a16:creationId xmlns:a16="http://schemas.microsoft.com/office/drawing/2014/main" id="{7DC4AD5C-E214-48E9-8E70-1A5157AEC92D}"/>
            </a:ext>
          </a:extLst>
        </xdr:cNvPr>
        <xdr:cNvSpPr txBox="1"/>
      </xdr:nvSpPr>
      <xdr:spPr>
        <a:xfrm>
          <a:off x="5466220" y="219672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4" name="PoljeZBesedilom 2">
          <a:extLst>
            <a:ext uri="{FF2B5EF4-FFF2-40B4-BE49-F238E27FC236}">
              <a16:creationId xmlns:a16="http://schemas.microsoft.com/office/drawing/2014/main" id="{51A99286-F173-446D-A30A-94991A08A18A}"/>
            </a:ext>
          </a:extLst>
        </xdr:cNvPr>
        <xdr:cNvSpPr txBox="1"/>
      </xdr:nvSpPr>
      <xdr:spPr>
        <a:xfrm>
          <a:off x="5466220" y="219672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5" name="PoljeZBesedilom 2">
          <a:extLst>
            <a:ext uri="{FF2B5EF4-FFF2-40B4-BE49-F238E27FC236}">
              <a16:creationId xmlns:a16="http://schemas.microsoft.com/office/drawing/2014/main" id="{23BF7620-7FC1-4C00-8A05-A816E61A13B6}"/>
            </a:ext>
          </a:extLst>
        </xdr:cNvPr>
        <xdr:cNvSpPr txBox="1"/>
      </xdr:nvSpPr>
      <xdr:spPr>
        <a:xfrm>
          <a:off x="5466220" y="219672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6" name="PoljeZBesedilom 2">
          <a:extLst>
            <a:ext uri="{FF2B5EF4-FFF2-40B4-BE49-F238E27FC236}">
              <a16:creationId xmlns:a16="http://schemas.microsoft.com/office/drawing/2014/main" id="{9EFD9ACA-379F-4A15-A42A-3C46991EFC39}"/>
            </a:ext>
          </a:extLst>
        </xdr:cNvPr>
        <xdr:cNvSpPr txBox="1"/>
      </xdr:nvSpPr>
      <xdr:spPr>
        <a:xfrm>
          <a:off x="5466220" y="219672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0</xdr:rowOff>
    </xdr:from>
    <xdr:ext cx="184731" cy="264560"/>
    <xdr:sp macro="" textlink="">
      <xdr:nvSpPr>
        <xdr:cNvPr id="387" name="PoljeZBesedilom 2">
          <a:extLst>
            <a:ext uri="{FF2B5EF4-FFF2-40B4-BE49-F238E27FC236}">
              <a16:creationId xmlns:a16="http://schemas.microsoft.com/office/drawing/2014/main" id="{B04E3844-9289-4D42-9A4F-ACBE785CBFF9}"/>
            </a:ext>
          </a:extLst>
        </xdr:cNvPr>
        <xdr:cNvSpPr txBox="1"/>
      </xdr:nvSpPr>
      <xdr:spPr>
        <a:xfrm>
          <a:off x="5466220" y="21975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161925</xdr:colOff>
      <xdr:row>73</xdr:row>
      <xdr:rowOff>0</xdr:rowOff>
    </xdr:from>
    <xdr:ext cx="282405" cy="264560"/>
    <xdr:sp macro="" textlink="">
      <xdr:nvSpPr>
        <xdr:cNvPr id="388" name="PoljeZBesedilom 2">
          <a:extLst>
            <a:ext uri="{FF2B5EF4-FFF2-40B4-BE49-F238E27FC236}">
              <a16:creationId xmlns:a16="http://schemas.microsoft.com/office/drawing/2014/main" id="{1FE06D21-6771-461B-A873-1C1C754F7DD6}"/>
            </a:ext>
          </a:extLst>
        </xdr:cNvPr>
        <xdr:cNvSpPr txBox="1"/>
      </xdr:nvSpPr>
      <xdr:spPr>
        <a:xfrm>
          <a:off x="5368546" y="21975597"/>
          <a:ext cx="28240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389" name="PoljeZBesedilom 388">
          <a:extLst>
            <a:ext uri="{FF2B5EF4-FFF2-40B4-BE49-F238E27FC236}">
              <a16:creationId xmlns:a16="http://schemas.microsoft.com/office/drawing/2014/main" id="{FCC9879B-F169-4EA9-90FF-A804EC3A0DF5}"/>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390" name="PoljeZBesedilom 2">
          <a:extLst>
            <a:ext uri="{FF2B5EF4-FFF2-40B4-BE49-F238E27FC236}">
              <a16:creationId xmlns:a16="http://schemas.microsoft.com/office/drawing/2014/main" id="{1FE94896-14A0-4B42-ADA2-9BA179873DAA}"/>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1" name="PoljeZBesedilom 2">
          <a:extLst>
            <a:ext uri="{FF2B5EF4-FFF2-40B4-BE49-F238E27FC236}">
              <a16:creationId xmlns:a16="http://schemas.microsoft.com/office/drawing/2014/main" id="{D0D376AA-B7DD-4EA7-A383-800AB76AC3A8}"/>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2" name="PoljeZBesedilom 2">
          <a:extLst>
            <a:ext uri="{FF2B5EF4-FFF2-40B4-BE49-F238E27FC236}">
              <a16:creationId xmlns:a16="http://schemas.microsoft.com/office/drawing/2014/main" id="{6C98DCF6-9E68-4C03-AEDD-9D98BC6CA87A}"/>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3" name="PoljeZBesedilom 2">
          <a:extLst>
            <a:ext uri="{FF2B5EF4-FFF2-40B4-BE49-F238E27FC236}">
              <a16:creationId xmlns:a16="http://schemas.microsoft.com/office/drawing/2014/main" id="{48043E26-35E9-4002-8384-475472C22CDF}"/>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4" name="PoljeZBesedilom 2">
          <a:extLst>
            <a:ext uri="{FF2B5EF4-FFF2-40B4-BE49-F238E27FC236}">
              <a16:creationId xmlns:a16="http://schemas.microsoft.com/office/drawing/2014/main" id="{0FEE8EB3-98CD-4222-9FC1-9D49BA67F82A}"/>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5" name="PoljeZBesedilom 2">
          <a:extLst>
            <a:ext uri="{FF2B5EF4-FFF2-40B4-BE49-F238E27FC236}">
              <a16:creationId xmlns:a16="http://schemas.microsoft.com/office/drawing/2014/main" id="{98DEF5F4-5556-4C04-ACA8-2BC5D043FF3E}"/>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6" name="PoljeZBesedilom 2">
          <a:extLst>
            <a:ext uri="{FF2B5EF4-FFF2-40B4-BE49-F238E27FC236}">
              <a16:creationId xmlns:a16="http://schemas.microsoft.com/office/drawing/2014/main" id="{EF723CD0-FEFC-4769-BC49-555E6D44488B}"/>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7" name="PoljeZBesedilom 2">
          <a:extLst>
            <a:ext uri="{FF2B5EF4-FFF2-40B4-BE49-F238E27FC236}">
              <a16:creationId xmlns:a16="http://schemas.microsoft.com/office/drawing/2014/main" id="{1A90C12F-2F9E-4A26-8B04-21356B11128C}"/>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8" name="PoljeZBesedilom 2">
          <a:extLst>
            <a:ext uri="{FF2B5EF4-FFF2-40B4-BE49-F238E27FC236}">
              <a16:creationId xmlns:a16="http://schemas.microsoft.com/office/drawing/2014/main" id="{DC79F1BF-E7C1-4438-ACB6-291B81985943}"/>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399" name="PoljeZBesedilom 2">
          <a:extLst>
            <a:ext uri="{FF2B5EF4-FFF2-40B4-BE49-F238E27FC236}">
              <a16:creationId xmlns:a16="http://schemas.microsoft.com/office/drawing/2014/main" id="{2DF8D208-9C33-4C6E-B3E6-EC14FE433F6A}"/>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00" name="PoljeZBesedilom 2">
          <a:extLst>
            <a:ext uri="{FF2B5EF4-FFF2-40B4-BE49-F238E27FC236}">
              <a16:creationId xmlns:a16="http://schemas.microsoft.com/office/drawing/2014/main" id="{D1EF3037-BCF5-478C-AE26-EC96F78A63C7}"/>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01" name="PoljeZBesedilom 2">
          <a:extLst>
            <a:ext uri="{FF2B5EF4-FFF2-40B4-BE49-F238E27FC236}">
              <a16:creationId xmlns:a16="http://schemas.microsoft.com/office/drawing/2014/main" id="{79DF7E8F-677F-4384-BB88-9B0FE49BAE43}"/>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02" name="PoljeZBesedilom 2">
          <a:extLst>
            <a:ext uri="{FF2B5EF4-FFF2-40B4-BE49-F238E27FC236}">
              <a16:creationId xmlns:a16="http://schemas.microsoft.com/office/drawing/2014/main" id="{8FAB6DFC-1B68-4A60-8311-BCAE1892CF37}"/>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03" name="PoljeZBesedilom 2">
          <a:extLst>
            <a:ext uri="{FF2B5EF4-FFF2-40B4-BE49-F238E27FC236}">
              <a16:creationId xmlns:a16="http://schemas.microsoft.com/office/drawing/2014/main" id="{756D5BE3-42E7-4AF1-8CB5-630B2DF9006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04" name="PoljeZBesedilom 2">
          <a:extLst>
            <a:ext uri="{FF2B5EF4-FFF2-40B4-BE49-F238E27FC236}">
              <a16:creationId xmlns:a16="http://schemas.microsoft.com/office/drawing/2014/main" id="{98A50794-766C-4C9A-9085-33D958BB9492}"/>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05" name="PoljeZBesedilom 2">
          <a:extLst>
            <a:ext uri="{FF2B5EF4-FFF2-40B4-BE49-F238E27FC236}">
              <a16:creationId xmlns:a16="http://schemas.microsoft.com/office/drawing/2014/main" id="{A86AF241-F013-4BB0-A647-6008259AFEC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06" name="PoljeZBesedilom 2">
          <a:extLst>
            <a:ext uri="{FF2B5EF4-FFF2-40B4-BE49-F238E27FC236}">
              <a16:creationId xmlns:a16="http://schemas.microsoft.com/office/drawing/2014/main" id="{0A98AC9B-B628-4C68-B690-B59293959E9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07" name="PoljeZBesedilom 2">
          <a:extLst>
            <a:ext uri="{FF2B5EF4-FFF2-40B4-BE49-F238E27FC236}">
              <a16:creationId xmlns:a16="http://schemas.microsoft.com/office/drawing/2014/main" id="{E91EE2E7-1293-4310-8FE7-1887E64E955E}"/>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08" name="PoljeZBesedilom 2">
          <a:extLst>
            <a:ext uri="{FF2B5EF4-FFF2-40B4-BE49-F238E27FC236}">
              <a16:creationId xmlns:a16="http://schemas.microsoft.com/office/drawing/2014/main" id="{4D7BC46D-FDDB-4E99-B15C-8630F0C314C3}"/>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09" name="PoljeZBesedilom 2">
          <a:extLst>
            <a:ext uri="{FF2B5EF4-FFF2-40B4-BE49-F238E27FC236}">
              <a16:creationId xmlns:a16="http://schemas.microsoft.com/office/drawing/2014/main" id="{68AADBE3-204E-494E-8E6D-EA29D53EC494}"/>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2355"/>
    <xdr:sp macro="" textlink="">
      <xdr:nvSpPr>
        <xdr:cNvPr id="410" name="PoljeZBesedilom 2">
          <a:extLst>
            <a:ext uri="{FF2B5EF4-FFF2-40B4-BE49-F238E27FC236}">
              <a16:creationId xmlns:a16="http://schemas.microsoft.com/office/drawing/2014/main" id="{9B66B777-D5D7-447A-A35B-E3938AA420E4}"/>
            </a:ext>
          </a:extLst>
        </xdr:cNvPr>
        <xdr:cNvSpPr txBox="1"/>
      </xdr:nvSpPr>
      <xdr:spPr>
        <a:xfrm>
          <a:off x="4662491" y="21140382"/>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2355"/>
    <xdr:sp macro="" textlink="">
      <xdr:nvSpPr>
        <xdr:cNvPr id="411" name="PoljeZBesedilom 2">
          <a:extLst>
            <a:ext uri="{FF2B5EF4-FFF2-40B4-BE49-F238E27FC236}">
              <a16:creationId xmlns:a16="http://schemas.microsoft.com/office/drawing/2014/main" id="{8D40B830-B039-487C-9A7D-B2BDB1F2D876}"/>
            </a:ext>
          </a:extLst>
        </xdr:cNvPr>
        <xdr:cNvSpPr txBox="1"/>
      </xdr:nvSpPr>
      <xdr:spPr>
        <a:xfrm>
          <a:off x="4662491" y="21140382"/>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2355"/>
    <xdr:sp macro="" textlink="">
      <xdr:nvSpPr>
        <xdr:cNvPr id="412" name="PoljeZBesedilom 2">
          <a:extLst>
            <a:ext uri="{FF2B5EF4-FFF2-40B4-BE49-F238E27FC236}">
              <a16:creationId xmlns:a16="http://schemas.microsoft.com/office/drawing/2014/main" id="{4B46861E-C224-4334-91DD-4294CF29FE89}"/>
            </a:ext>
          </a:extLst>
        </xdr:cNvPr>
        <xdr:cNvSpPr txBox="1"/>
      </xdr:nvSpPr>
      <xdr:spPr>
        <a:xfrm>
          <a:off x="4662491" y="21140382"/>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2355"/>
    <xdr:sp macro="" textlink="">
      <xdr:nvSpPr>
        <xdr:cNvPr id="413" name="PoljeZBesedilom 2">
          <a:extLst>
            <a:ext uri="{FF2B5EF4-FFF2-40B4-BE49-F238E27FC236}">
              <a16:creationId xmlns:a16="http://schemas.microsoft.com/office/drawing/2014/main" id="{7BE77D72-D842-47B1-8E51-6F4D5E5C0424}"/>
            </a:ext>
          </a:extLst>
        </xdr:cNvPr>
        <xdr:cNvSpPr txBox="1"/>
      </xdr:nvSpPr>
      <xdr:spPr>
        <a:xfrm>
          <a:off x="4662491" y="21140382"/>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4" name="PoljeZBesedilom 2">
          <a:extLst>
            <a:ext uri="{FF2B5EF4-FFF2-40B4-BE49-F238E27FC236}">
              <a16:creationId xmlns:a16="http://schemas.microsoft.com/office/drawing/2014/main" id="{C3E52565-1C1D-49CD-8FBD-1734E3F7BAC1}"/>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5" name="PoljeZBesedilom 2">
          <a:extLst>
            <a:ext uri="{FF2B5EF4-FFF2-40B4-BE49-F238E27FC236}">
              <a16:creationId xmlns:a16="http://schemas.microsoft.com/office/drawing/2014/main" id="{3057B4AE-6634-4DAC-90D2-0F7A13E0C28F}"/>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6" name="PoljeZBesedilom 2">
          <a:extLst>
            <a:ext uri="{FF2B5EF4-FFF2-40B4-BE49-F238E27FC236}">
              <a16:creationId xmlns:a16="http://schemas.microsoft.com/office/drawing/2014/main" id="{89A0D9CC-291E-4BAF-881D-945F93224201}"/>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7" name="PoljeZBesedilom 2">
          <a:extLst>
            <a:ext uri="{FF2B5EF4-FFF2-40B4-BE49-F238E27FC236}">
              <a16:creationId xmlns:a16="http://schemas.microsoft.com/office/drawing/2014/main" id="{2C47E754-BB4C-45DD-A846-99CC7D18A363}"/>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8" name="PoljeZBesedilom 2">
          <a:extLst>
            <a:ext uri="{FF2B5EF4-FFF2-40B4-BE49-F238E27FC236}">
              <a16:creationId xmlns:a16="http://schemas.microsoft.com/office/drawing/2014/main" id="{13D7AE3E-5969-41BE-A2B0-C23B4CD38D3B}"/>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19" name="PoljeZBesedilom 2">
          <a:extLst>
            <a:ext uri="{FF2B5EF4-FFF2-40B4-BE49-F238E27FC236}">
              <a16:creationId xmlns:a16="http://schemas.microsoft.com/office/drawing/2014/main" id="{F01191F4-BEB2-4420-9951-EDCDDE4BD20B}"/>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20" name="PoljeZBesedilom 2">
          <a:extLst>
            <a:ext uri="{FF2B5EF4-FFF2-40B4-BE49-F238E27FC236}">
              <a16:creationId xmlns:a16="http://schemas.microsoft.com/office/drawing/2014/main" id="{D915E623-5C01-430A-B148-31EFC6532416}"/>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21" name="PoljeZBesedilom 2">
          <a:extLst>
            <a:ext uri="{FF2B5EF4-FFF2-40B4-BE49-F238E27FC236}">
              <a16:creationId xmlns:a16="http://schemas.microsoft.com/office/drawing/2014/main" id="{18620F4C-97C8-43BA-B28C-D6F0CFB31166}"/>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22" name="PoljeZBesedilom 2">
          <a:extLst>
            <a:ext uri="{FF2B5EF4-FFF2-40B4-BE49-F238E27FC236}">
              <a16:creationId xmlns:a16="http://schemas.microsoft.com/office/drawing/2014/main" id="{B89204A9-3FDF-483A-9716-0A2CE6853BD4}"/>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71402"/>
    <xdr:sp macro="" textlink="">
      <xdr:nvSpPr>
        <xdr:cNvPr id="423" name="PoljeZBesedilom 2">
          <a:extLst>
            <a:ext uri="{FF2B5EF4-FFF2-40B4-BE49-F238E27FC236}">
              <a16:creationId xmlns:a16="http://schemas.microsoft.com/office/drawing/2014/main" id="{D400D055-6D7C-4122-A719-BB280C19F196}"/>
            </a:ext>
          </a:extLst>
        </xdr:cNvPr>
        <xdr:cNvSpPr txBox="1"/>
      </xdr:nvSpPr>
      <xdr:spPr>
        <a:xfrm>
          <a:off x="5466220"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424" name="PoljeZBesedilom 423">
          <a:extLst>
            <a:ext uri="{FF2B5EF4-FFF2-40B4-BE49-F238E27FC236}">
              <a16:creationId xmlns:a16="http://schemas.microsoft.com/office/drawing/2014/main" id="{1537C1DA-1974-490E-8E1F-9BA63A0C81A7}"/>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425" name="PoljeZBesedilom 2">
          <a:extLst>
            <a:ext uri="{FF2B5EF4-FFF2-40B4-BE49-F238E27FC236}">
              <a16:creationId xmlns:a16="http://schemas.microsoft.com/office/drawing/2014/main" id="{D58FBC6F-3F99-4D9B-956C-6DE0DC5CAD9D}"/>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26" name="PoljeZBesedilom 2">
          <a:extLst>
            <a:ext uri="{FF2B5EF4-FFF2-40B4-BE49-F238E27FC236}">
              <a16:creationId xmlns:a16="http://schemas.microsoft.com/office/drawing/2014/main" id="{033F6BFF-29D6-41EF-9AE1-8F5F7E1DEFD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27" name="PoljeZBesedilom 2">
          <a:extLst>
            <a:ext uri="{FF2B5EF4-FFF2-40B4-BE49-F238E27FC236}">
              <a16:creationId xmlns:a16="http://schemas.microsoft.com/office/drawing/2014/main" id="{8798E8F2-E7EE-441D-A798-14D976F088C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28" name="PoljeZBesedilom 2">
          <a:extLst>
            <a:ext uri="{FF2B5EF4-FFF2-40B4-BE49-F238E27FC236}">
              <a16:creationId xmlns:a16="http://schemas.microsoft.com/office/drawing/2014/main" id="{402F2056-C08C-4C42-8FCF-BC568EDF24D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29" name="PoljeZBesedilom 2">
          <a:extLst>
            <a:ext uri="{FF2B5EF4-FFF2-40B4-BE49-F238E27FC236}">
              <a16:creationId xmlns:a16="http://schemas.microsoft.com/office/drawing/2014/main" id="{0B68CA63-B8CC-4BBA-B9CE-B37057BD7DD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0" name="PoljeZBesedilom 2">
          <a:extLst>
            <a:ext uri="{FF2B5EF4-FFF2-40B4-BE49-F238E27FC236}">
              <a16:creationId xmlns:a16="http://schemas.microsoft.com/office/drawing/2014/main" id="{A4D207FE-26E4-4915-84BE-8E6682806BD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1" name="PoljeZBesedilom 2">
          <a:extLst>
            <a:ext uri="{FF2B5EF4-FFF2-40B4-BE49-F238E27FC236}">
              <a16:creationId xmlns:a16="http://schemas.microsoft.com/office/drawing/2014/main" id="{7183AEA3-53DB-45BB-A637-5A76BE071B5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2" name="PoljeZBesedilom 2">
          <a:extLst>
            <a:ext uri="{FF2B5EF4-FFF2-40B4-BE49-F238E27FC236}">
              <a16:creationId xmlns:a16="http://schemas.microsoft.com/office/drawing/2014/main" id="{805B1404-B319-46BD-A678-C2A78F91006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3" name="PoljeZBesedilom 2">
          <a:extLst>
            <a:ext uri="{FF2B5EF4-FFF2-40B4-BE49-F238E27FC236}">
              <a16:creationId xmlns:a16="http://schemas.microsoft.com/office/drawing/2014/main" id="{AF15FF04-3EF5-4897-92F3-10DD7E958B3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4" name="PoljeZBesedilom 2">
          <a:extLst>
            <a:ext uri="{FF2B5EF4-FFF2-40B4-BE49-F238E27FC236}">
              <a16:creationId xmlns:a16="http://schemas.microsoft.com/office/drawing/2014/main" id="{9D2116B4-11D7-4D04-B940-5032ADD07349}"/>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35" name="PoljeZBesedilom 2">
          <a:extLst>
            <a:ext uri="{FF2B5EF4-FFF2-40B4-BE49-F238E27FC236}">
              <a16:creationId xmlns:a16="http://schemas.microsoft.com/office/drawing/2014/main" id="{F8E226C6-6C18-4C5C-BB66-4D08A659C84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36" name="PoljeZBesedilom 2">
          <a:extLst>
            <a:ext uri="{FF2B5EF4-FFF2-40B4-BE49-F238E27FC236}">
              <a16:creationId xmlns:a16="http://schemas.microsoft.com/office/drawing/2014/main" id="{964DEB03-7BAE-41EF-8948-AB5CE16F4357}"/>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37" name="PoljeZBesedilom 2">
          <a:extLst>
            <a:ext uri="{FF2B5EF4-FFF2-40B4-BE49-F238E27FC236}">
              <a16:creationId xmlns:a16="http://schemas.microsoft.com/office/drawing/2014/main" id="{0A91B095-3D5B-400B-A631-A89B19606831}"/>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38" name="PoljeZBesedilom 2">
          <a:extLst>
            <a:ext uri="{FF2B5EF4-FFF2-40B4-BE49-F238E27FC236}">
              <a16:creationId xmlns:a16="http://schemas.microsoft.com/office/drawing/2014/main" id="{94453E0D-2814-4B47-95D6-E726CE5C50ED}"/>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39" name="PoljeZBesedilom 2">
          <a:extLst>
            <a:ext uri="{FF2B5EF4-FFF2-40B4-BE49-F238E27FC236}">
              <a16:creationId xmlns:a16="http://schemas.microsoft.com/office/drawing/2014/main" id="{C544EC73-9593-494E-9A74-A02885F7F464}"/>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0" name="PoljeZBesedilom 2">
          <a:extLst>
            <a:ext uri="{FF2B5EF4-FFF2-40B4-BE49-F238E27FC236}">
              <a16:creationId xmlns:a16="http://schemas.microsoft.com/office/drawing/2014/main" id="{AC3BE144-936A-45CB-A086-82E6C76A8A5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1" name="PoljeZBesedilom 2">
          <a:extLst>
            <a:ext uri="{FF2B5EF4-FFF2-40B4-BE49-F238E27FC236}">
              <a16:creationId xmlns:a16="http://schemas.microsoft.com/office/drawing/2014/main" id="{18D01B46-683E-408E-8C1B-0DD68397B68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2" name="PoljeZBesedilom 2">
          <a:extLst>
            <a:ext uri="{FF2B5EF4-FFF2-40B4-BE49-F238E27FC236}">
              <a16:creationId xmlns:a16="http://schemas.microsoft.com/office/drawing/2014/main" id="{26D88E9C-13DD-43D6-BA03-1E481EC5493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3" name="PoljeZBesedilom 2">
          <a:extLst>
            <a:ext uri="{FF2B5EF4-FFF2-40B4-BE49-F238E27FC236}">
              <a16:creationId xmlns:a16="http://schemas.microsoft.com/office/drawing/2014/main" id="{D7E100C4-3D84-4CDC-9248-FDC663304F4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4" name="PoljeZBesedilom 2">
          <a:extLst>
            <a:ext uri="{FF2B5EF4-FFF2-40B4-BE49-F238E27FC236}">
              <a16:creationId xmlns:a16="http://schemas.microsoft.com/office/drawing/2014/main" id="{DAFE5E3B-C674-41E1-885D-15EE75813283}"/>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5" name="PoljeZBesedilom 2">
          <a:extLst>
            <a:ext uri="{FF2B5EF4-FFF2-40B4-BE49-F238E27FC236}">
              <a16:creationId xmlns:a16="http://schemas.microsoft.com/office/drawing/2014/main" id="{933DD24B-F253-4570-9E81-8C7078B1D2F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6" name="PoljeZBesedilom 2">
          <a:extLst>
            <a:ext uri="{FF2B5EF4-FFF2-40B4-BE49-F238E27FC236}">
              <a16:creationId xmlns:a16="http://schemas.microsoft.com/office/drawing/2014/main" id="{5A91A3A2-8426-4304-B516-604C044D258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7" name="PoljeZBesedilom 2">
          <a:extLst>
            <a:ext uri="{FF2B5EF4-FFF2-40B4-BE49-F238E27FC236}">
              <a16:creationId xmlns:a16="http://schemas.microsoft.com/office/drawing/2014/main" id="{986935E1-CFCD-44C7-8A28-7FF6F1B0E22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8" name="PoljeZBesedilom 2">
          <a:extLst>
            <a:ext uri="{FF2B5EF4-FFF2-40B4-BE49-F238E27FC236}">
              <a16:creationId xmlns:a16="http://schemas.microsoft.com/office/drawing/2014/main" id="{A2A7E31B-FAD1-4DFA-8044-DAF66E9CB149}"/>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49" name="PoljeZBesedilom 2">
          <a:extLst>
            <a:ext uri="{FF2B5EF4-FFF2-40B4-BE49-F238E27FC236}">
              <a16:creationId xmlns:a16="http://schemas.microsoft.com/office/drawing/2014/main" id="{1469F8E9-1084-4988-A68F-5756A313B6E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74359"/>
    <xdr:sp macro="" textlink="">
      <xdr:nvSpPr>
        <xdr:cNvPr id="450" name="PoljeZBesedilom 2">
          <a:extLst>
            <a:ext uri="{FF2B5EF4-FFF2-40B4-BE49-F238E27FC236}">
              <a16:creationId xmlns:a16="http://schemas.microsoft.com/office/drawing/2014/main" id="{B9203A12-0C9C-4B19-B92E-638823797B45}"/>
            </a:ext>
          </a:extLst>
        </xdr:cNvPr>
        <xdr:cNvSpPr txBox="1"/>
      </xdr:nvSpPr>
      <xdr:spPr>
        <a:xfrm>
          <a:off x="4000575" y="21140382"/>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1" name="PoljeZBesedilom 2">
          <a:extLst>
            <a:ext uri="{FF2B5EF4-FFF2-40B4-BE49-F238E27FC236}">
              <a16:creationId xmlns:a16="http://schemas.microsoft.com/office/drawing/2014/main" id="{469CF46E-2843-4ACD-93D8-460B2DE1746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2" name="PoljeZBesedilom 2">
          <a:extLst>
            <a:ext uri="{FF2B5EF4-FFF2-40B4-BE49-F238E27FC236}">
              <a16:creationId xmlns:a16="http://schemas.microsoft.com/office/drawing/2014/main" id="{F02C0D15-9733-49E1-ADE5-3B7946DD6E7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3" name="PoljeZBesedilom 2">
          <a:extLst>
            <a:ext uri="{FF2B5EF4-FFF2-40B4-BE49-F238E27FC236}">
              <a16:creationId xmlns:a16="http://schemas.microsoft.com/office/drawing/2014/main" id="{9A520616-BC65-4048-9B5C-80DC6E363450}"/>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4" name="PoljeZBesedilom 2">
          <a:extLst>
            <a:ext uri="{FF2B5EF4-FFF2-40B4-BE49-F238E27FC236}">
              <a16:creationId xmlns:a16="http://schemas.microsoft.com/office/drawing/2014/main" id="{00F90773-7B83-40BE-9896-0AB79870F91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5" name="PoljeZBesedilom 2">
          <a:extLst>
            <a:ext uri="{FF2B5EF4-FFF2-40B4-BE49-F238E27FC236}">
              <a16:creationId xmlns:a16="http://schemas.microsoft.com/office/drawing/2014/main" id="{183A0F81-E4A5-4BB9-8289-2B6F658EB496}"/>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6" name="PoljeZBesedilom 2">
          <a:extLst>
            <a:ext uri="{FF2B5EF4-FFF2-40B4-BE49-F238E27FC236}">
              <a16:creationId xmlns:a16="http://schemas.microsoft.com/office/drawing/2014/main" id="{88388891-8EA2-4EE4-B958-CE6520FA969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7" name="PoljeZBesedilom 2">
          <a:extLst>
            <a:ext uri="{FF2B5EF4-FFF2-40B4-BE49-F238E27FC236}">
              <a16:creationId xmlns:a16="http://schemas.microsoft.com/office/drawing/2014/main" id="{02A114A1-3ED6-4C85-B785-189C361DC42E}"/>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8" name="PoljeZBesedilom 2">
          <a:extLst>
            <a:ext uri="{FF2B5EF4-FFF2-40B4-BE49-F238E27FC236}">
              <a16:creationId xmlns:a16="http://schemas.microsoft.com/office/drawing/2014/main" id="{78CEDC2C-BC17-4BF4-B7AC-7BE24283031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59" name="PoljeZBesedilom 2">
          <a:extLst>
            <a:ext uri="{FF2B5EF4-FFF2-40B4-BE49-F238E27FC236}">
              <a16:creationId xmlns:a16="http://schemas.microsoft.com/office/drawing/2014/main" id="{929A0AFA-4B82-445C-BA43-08D30E2FA47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0" name="PoljeZBesedilom 2">
          <a:extLst>
            <a:ext uri="{FF2B5EF4-FFF2-40B4-BE49-F238E27FC236}">
              <a16:creationId xmlns:a16="http://schemas.microsoft.com/office/drawing/2014/main" id="{5A85D107-C93F-4FD4-9604-D50BF3E8780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61" name="PoljeZBesedilom 2">
          <a:extLst>
            <a:ext uri="{FF2B5EF4-FFF2-40B4-BE49-F238E27FC236}">
              <a16:creationId xmlns:a16="http://schemas.microsoft.com/office/drawing/2014/main" id="{9454D102-9244-4066-846E-E512FF92570B}"/>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62" name="PoljeZBesedilom 2">
          <a:extLst>
            <a:ext uri="{FF2B5EF4-FFF2-40B4-BE49-F238E27FC236}">
              <a16:creationId xmlns:a16="http://schemas.microsoft.com/office/drawing/2014/main" id="{1BB3D80C-6036-4F8A-A30D-10C2BD77C583}"/>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63" name="PoljeZBesedilom 2">
          <a:extLst>
            <a:ext uri="{FF2B5EF4-FFF2-40B4-BE49-F238E27FC236}">
              <a16:creationId xmlns:a16="http://schemas.microsoft.com/office/drawing/2014/main" id="{2064EB5E-3BB3-4E2C-BD23-26C78EC0F146}"/>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464" name="PoljeZBesedilom 2">
          <a:extLst>
            <a:ext uri="{FF2B5EF4-FFF2-40B4-BE49-F238E27FC236}">
              <a16:creationId xmlns:a16="http://schemas.microsoft.com/office/drawing/2014/main" id="{53402028-22B5-44C6-8AD8-90BFFBD1DB67}"/>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5" name="PoljeZBesedilom 2">
          <a:extLst>
            <a:ext uri="{FF2B5EF4-FFF2-40B4-BE49-F238E27FC236}">
              <a16:creationId xmlns:a16="http://schemas.microsoft.com/office/drawing/2014/main" id="{C6FBC38D-CF00-4E35-B83A-D810C655AEF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6" name="PoljeZBesedilom 2">
          <a:extLst>
            <a:ext uri="{FF2B5EF4-FFF2-40B4-BE49-F238E27FC236}">
              <a16:creationId xmlns:a16="http://schemas.microsoft.com/office/drawing/2014/main" id="{8BD20A34-21DF-4BB4-8BEE-7C72AB75F3A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7" name="PoljeZBesedilom 2">
          <a:extLst>
            <a:ext uri="{FF2B5EF4-FFF2-40B4-BE49-F238E27FC236}">
              <a16:creationId xmlns:a16="http://schemas.microsoft.com/office/drawing/2014/main" id="{CBC0B78A-396C-4B15-A836-81681A325E7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8" name="PoljeZBesedilom 2">
          <a:extLst>
            <a:ext uri="{FF2B5EF4-FFF2-40B4-BE49-F238E27FC236}">
              <a16:creationId xmlns:a16="http://schemas.microsoft.com/office/drawing/2014/main" id="{FE1A880E-3764-4794-AEBC-E28E15C3F6B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69" name="PoljeZBesedilom 2">
          <a:extLst>
            <a:ext uri="{FF2B5EF4-FFF2-40B4-BE49-F238E27FC236}">
              <a16:creationId xmlns:a16="http://schemas.microsoft.com/office/drawing/2014/main" id="{76B68C92-F3FB-4CE8-A8BC-83E0B687698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0" name="PoljeZBesedilom 2">
          <a:extLst>
            <a:ext uri="{FF2B5EF4-FFF2-40B4-BE49-F238E27FC236}">
              <a16:creationId xmlns:a16="http://schemas.microsoft.com/office/drawing/2014/main" id="{B5244E90-058A-4A91-9F34-B360ACBE1B2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1" name="PoljeZBesedilom 2">
          <a:extLst>
            <a:ext uri="{FF2B5EF4-FFF2-40B4-BE49-F238E27FC236}">
              <a16:creationId xmlns:a16="http://schemas.microsoft.com/office/drawing/2014/main" id="{718484CA-B345-454F-AD1F-8DC14143E8A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2" name="PoljeZBesedilom 2">
          <a:extLst>
            <a:ext uri="{FF2B5EF4-FFF2-40B4-BE49-F238E27FC236}">
              <a16:creationId xmlns:a16="http://schemas.microsoft.com/office/drawing/2014/main" id="{067DB39C-C2E6-407A-9E5D-209E6809C05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3" name="PoljeZBesedilom 2">
          <a:extLst>
            <a:ext uri="{FF2B5EF4-FFF2-40B4-BE49-F238E27FC236}">
              <a16:creationId xmlns:a16="http://schemas.microsoft.com/office/drawing/2014/main" id="{3FCCBB96-31F5-4605-AEB4-94BD8C40F54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4" name="PoljeZBesedilom 2">
          <a:extLst>
            <a:ext uri="{FF2B5EF4-FFF2-40B4-BE49-F238E27FC236}">
              <a16:creationId xmlns:a16="http://schemas.microsoft.com/office/drawing/2014/main" id="{22DF34D9-5D65-48C7-B97B-9A7B586CDE1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5" name="PoljeZBesedilom 2">
          <a:extLst>
            <a:ext uri="{FF2B5EF4-FFF2-40B4-BE49-F238E27FC236}">
              <a16:creationId xmlns:a16="http://schemas.microsoft.com/office/drawing/2014/main" id="{E853C995-4D38-4215-B344-7BDACE658BF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6" name="PoljeZBesedilom 2">
          <a:extLst>
            <a:ext uri="{FF2B5EF4-FFF2-40B4-BE49-F238E27FC236}">
              <a16:creationId xmlns:a16="http://schemas.microsoft.com/office/drawing/2014/main" id="{A804528D-EE36-4EF7-B21F-61E86829ED4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7" name="PoljeZBesedilom 2">
          <a:extLst>
            <a:ext uri="{FF2B5EF4-FFF2-40B4-BE49-F238E27FC236}">
              <a16:creationId xmlns:a16="http://schemas.microsoft.com/office/drawing/2014/main" id="{B99C59B4-8C75-4D6E-A09F-BF723A99297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8" name="PoljeZBesedilom 2">
          <a:extLst>
            <a:ext uri="{FF2B5EF4-FFF2-40B4-BE49-F238E27FC236}">
              <a16:creationId xmlns:a16="http://schemas.microsoft.com/office/drawing/2014/main" id="{ED95EDA5-EA3F-40E7-8161-DB49FAAC478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79" name="PoljeZBesedilom 2">
          <a:extLst>
            <a:ext uri="{FF2B5EF4-FFF2-40B4-BE49-F238E27FC236}">
              <a16:creationId xmlns:a16="http://schemas.microsoft.com/office/drawing/2014/main" id="{307B2FE5-A02D-41DA-A029-CE4A5AD9EB7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0" name="PoljeZBesedilom 2">
          <a:extLst>
            <a:ext uri="{FF2B5EF4-FFF2-40B4-BE49-F238E27FC236}">
              <a16:creationId xmlns:a16="http://schemas.microsoft.com/office/drawing/2014/main" id="{F068406D-FA53-4E7F-82A9-2F6C60CA762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1" name="PoljeZBesedilom 2">
          <a:extLst>
            <a:ext uri="{FF2B5EF4-FFF2-40B4-BE49-F238E27FC236}">
              <a16:creationId xmlns:a16="http://schemas.microsoft.com/office/drawing/2014/main" id="{383C1006-3012-44F1-9249-BCEEFF7D8FD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2" name="PoljeZBesedilom 2">
          <a:extLst>
            <a:ext uri="{FF2B5EF4-FFF2-40B4-BE49-F238E27FC236}">
              <a16:creationId xmlns:a16="http://schemas.microsoft.com/office/drawing/2014/main" id="{971CE935-AEDE-4EFC-A97A-53035AC5EDF1}"/>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3" name="PoljeZBesedilom 2">
          <a:extLst>
            <a:ext uri="{FF2B5EF4-FFF2-40B4-BE49-F238E27FC236}">
              <a16:creationId xmlns:a16="http://schemas.microsoft.com/office/drawing/2014/main" id="{67145EDD-6E3F-4592-9986-B53CA4EE4E9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4" name="PoljeZBesedilom 2">
          <a:extLst>
            <a:ext uri="{FF2B5EF4-FFF2-40B4-BE49-F238E27FC236}">
              <a16:creationId xmlns:a16="http://schemas.microsoft.com/office/drawing/2014/main" id="{07872BD8-8E95-4EAE-B5E0-6A9CB8901CE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5" name="PoljeZBesedilom 2">
          <a:extLst>
            <a:ext uri="{FF2B5EF4-FFF2-40B4-BE49-F238E27FC236}">
              <a16:creationId xmlns:a16="http://schemas.microsoft.com/office/drawing/2014/main" id="{B691C4FA-ECDF-4197-B8FF-BDA8824D171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6" name="PoljeZBesedilom 2">
          <a:extLst>
            <a:ext uri="{FF2B5EF4-FFF2-40B4-BE49-F238E27FC236}">
              <a16:creationId xmlns:a16="http://schemas.microsoft.com/office/drawing/2014/main" id="{304BCF31-8042-4E66-92B0-B1B7DE93E81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7" name="PoljeZBesedilom 2">
          <a:extLst>
            <a:ext uri="{FF2B5EF4-FFF2-40B4-BE49-F238E27FC236}">
              <a16:creationId xmlns:a16="http://schemas.microsoft.com/office/drawing/2014/main" id="{9AC1140B-CC9A-4E4C-8075-88E253B55AF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8" name="PoljeZBesedilom 2">
          <a:extLst>
            <a:ext uri="{FF2B5EF4-FFF2-40B4-BE49-F238E27FC236}">
              <a16:creationId xmlns:a16="http://schemas.microsoft.com/office/drawing/2014/main" id="{E90F6964-1DE5-494C-8390-5325DB5B98D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89" name="PoljeZBesedilom 2">
          <a:extLst>
            <a:ext uri="{FF2B5EF4-FFF2-40B4-BE49-F238E27FC236}">
              <a16:creationId xmlns:a16="http://schemas.microsoft.com/office/drawing/2014/main" id="{52F88373-06A3-48CD-B367-1C9976BA13C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0" name="PoljeZBesedilom 2">
          <a:extLst>
            <a:ext uri="{FF2B5EF4-FFF2-40B4-BE49-F238E27FC236}">
              <a16:creationId xmlns:a16="http://schemas.microsoft.com/office/drawing/2014/main" id="{47C0F881-0A9D-4BAC-872B-B2EEE235BD0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1" name="PoljeZBesedilom 2">
          <a:extLst>
            <a:ext uri="{FF2B5EF4-FFF2-40B4-BE49-F238E27FC236}">
              <a16:creationId xmlns:a16="http://schemas.microsoft.com/office/drawing/2014/main" id="{0D8274CE-8561-4262-A927-C629D239A78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2" name="PoljeZBesedilom 2">
          <a:extLst>
            <a:ext uri="{FF2B5EF4-FFF2-40B4-BE49-F238E27FC236}">
              <a16:creationId xmlns:a16="http://schemas.microsoft.com/office/drawing/2014/main" id="{AD2F5780-17EF-48F0-A221-940A20094C8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3" name="PoljeZBesedilom 2">
          <a:extLst>
            <a:ext uri="{FF2B5EF4-FFF2-40B4-BE49-F238E27FC236}">
              <a16:creationId xmlns:a16="http://schemas.microsoft.com/office/drawing/2014/main" id="{49C23C35-B2F8-461B-ABFF-28FE0FAEDDB1}"/>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4" name="PoljeZBesedilom 2">
          <a:extLst>
            <a:ext uri="{FF2B5EF4-FFF2-40B4-BE49-F238E27FC236}">
              <a16:creationId xmlns:a16="http://schemas.microsoft.com/office/drawing/2014/main" id="{985B7FE2-EA6F-4D14-837D-6107F5BB6EC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5" name="PoljeZBesedilom 2">
          <a:extLst>
            <a:ext uri="{FF2B5EF4-FFF2-40B4-BE49-F238E27FC236}">
              <a16:creationId xmlns:a16="http://schemas.microsoft.com/office/drawing/2014/main" id="{27D95D86-7636-4AEC-B7AD-9AF9F4BE7F9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6" name="PoljeZBesedilom 2">
          <a:extLst>
            <a:ext uri="{FF2B5EF4-FFF2-40B4-BE49-F238E27FC236}">
              <a16:creationId xmlns:a16="http://schemas.microsoft.com/office/drawing/2014/main" id="{696AF4CB-9401-45DC-B958-A87EF960A28E}"/>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7" name="PoljeZBesedilom 2">
          <a:extLst>
            <a:ext uri="{FF2B5EF4-FFF2-40B4-BE49-F238E27FC236}">
              <a16:creationId xmlns:a16="http://schemas.microsoft.com/office/drawing/2014/main" id="{C34CED0B-C869-4844-BFCF-600F43A5D1C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8" name="PoljeZBesedilom 2">
          <a:extLst>
            <a:ext uri="{FF2B5EF4-FFF2-40B4-BE49-F238E27FC236}">
              <a16:creationId xmlns:a16="http://schemas.microsoft.com/office/drawing/2014/main" id="{B7F76FA1-027F-4AE5-9B58-F917F8FB3DFE}"/>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499" name="PoljeZBesedilom 2">
          <a:extLst>
            <a:ext uri="{FF2B5EF4-FFF2-40B4-BE49-F238E27FC236}">
              <a16:creationId xmlns:a16="http://schemas.microsoft.com/office/drawing/2014/main" id="{46FF8DD3-55E7-4641-AE1D-B049232E2D96}"/>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0" name="PoljeZBesedilom 2">
          <a:extLst>
            <a:ext uri="{FF2B5EF4-FFF2-40B4-BE49-F238E27FC236}">
              <a16:creationId xmlns:a16="http://schemas.microsoft.com/office/drawing/2014/main" id="{A9FB981E-2BA5-410B-8606-9B130DD64A4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1" name="PoljeZBesedilom 2">
          <a:extLst>
            <a:ext uri="{FF2B5EF4-FFF2-40B4-BE49-F238E27FC236}">
              <a16:creationId xmlns:a16="http://schemas.microsoft.com/office/drawing/2014/main" id="{301598B7-817C-4378-B052-D6A1B7317950}"/>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2" name="PoljeZBesedilom 2">
          <a:extLst>
            <a:ext uri="{FF2B5EF4-FFF2-40B4-BE49-F238E27FC236}">
              <a16:creationId xmlns:a16="http://schemas.microsoft.com/office/drawing/2014/main" id="{6E3492D3-A57E-475B-8579-CAB9915BE221}"/>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3" name="PoljeZBesedilom 2">
          <a:extLst>
            <a:ext uri="{FF2B5EF4-FFF2-40B4-BE49-F238E27FC236}">
              <a16:creationId xmlns:a16="http://schemas.microsoft.com/office/drawing/2014/main" id="{0E0C69A9-B589-402C-AEC9-F1C252E2A3F1}"/>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4" name="PoljeZBesedilom 2">
          <a:extLst>
            <a:ext uri="{FF2B5EF4-FFF2-40B4-BE49-F238E27FC236}">
              <a16:creationId xmlns:a16="http://schemas.microsoft.com/office/drawing/2014/main" id="{2FD2D5F8-90DB-42A3-841C-3D5A93E9D36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5" name="PoljeZBesedilom 2">
          <a:extLst>
            <a:ext uri="{FF2B5EF4-FFF2-40B4-BE49-F238E27FC236}">
              <a16:creationId xmlns:a16="http://schemas.microsoft.com/office/drawing/2014/main" id="{8776C0F1-A88B-4221-8FE8-F8FC5DD7AFF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6" name="PoljeZBesedilom 2">
          <a:extLst>
            <a:ext uri="{FF2B5EF4-FFF2-40B4-BE49-F238E27FC236}">
              <a16:creationId xmlns:a16="http://schemas.microsoft.com/office/drawing/2014/main" id="{2E43A0F9-6258-4502-8A2A-6AC6FCF59B63}"/>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7" name="PoljeZBesedilom 2">
          <a:extLst>
            <a:ext uri="{FF2B5EF4-FFF2-40B4-BE49-F238E27FC236}">
              <a16:creationId xmlns:a16="http://schemas.microsoft.com/office/drawing/2014/main" id="{AEA621C9-70FF-45CF-88A1-CC14BA5E4350}"/>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8" name="PoljeZBesedilom 2">
          <a:extLst>
            <a:ext uri="{FF2B5EF4-FFF2-40B4-BE49-F238E27FC236}">
              <a16:creationId xmlns:a16="http://schemas.microsoft.com/office/drawing/2014/main" id="{A1E0B0AE-1444-4245-9B0F-B5AA4DDD5F5E}"/>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09" name="PoljeZBesedilom 2">
          <a:extLst>
            <a:ext uri="{FF2B5EF4-FFF2-40B4-BE49-F238E27FC236}">
              <a16:creationId xmlns:a16="http://schemas.microsoft.com/office/drawing/2014/main" id="{259AA61F-E356-4E5C-913F-6CA8114B251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0" name="PoljeZBesedilom 2">
          <a:extLst>
            <a:ext uri="{FF2B5EF4-FFF2-40B4-BE49-F238E27FC236}">
              <a16:creationId xmlns:a16="http://schemas.microsoft.com/office/drawing/2014/main" id="{133DA371-1AC6-4073-B4D9-AC86C852BD3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1" name="PoljeZBesedilom 2">
          <a:extLst>
            <a:ext uri="{FF2B5EF4-FFF2-40B4-BE49-F238E27FC236}">
              <a16:creationId xmlns:a16="http://schemas.microsoft.com/office/drawing/2014/main" id="{0EA97BC3-87CE-40CF-9845-9FBC6C65659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2" name="PoljeZBesedilom 2">
          <a:extLst>
            <a:ext uri="{FF2B5EF4-FFF2-40B4-BE49-F238E27FC236}">
              <a16:creationId xmlns:a16="http://schemas.microsoft.com/office/drawing/2014/main" id="{8B43FF65-840D-4E58-9554-C3AE6DCAC85B}"/>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3" name="PoljeZBesedilom 2">
          <a:extLst>
            <a:ext uri="{FF2B5EF4-FFF2-40B4-BE49-F238E27FC236}">
              <a16:creationId xmlns:a16="http://schemas.microsoft.com/office/drawing/2014/main" id="{27B9A86B-9DBF-4EB1-98FD-5A4E0F2E08E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4" name="PoljeZBesedilom 2">
          <a:extLst>
            <a:ext uri="{FF2B5EF4-FFF2-40B4-BE49-F238E27FC236}">
              <a16:creationId xmlns:a16="http://schemas.microsoft.com/office/drawing/2014/main" id="{83B0A78C-224C-4A4A-8D5F-7133BF21388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5" name="PoljeZBesedilom 2">
          <a:extLst>
            <a:ext uri="{FF2B5EF4-FFF2-40B4-BE49-F238E27FC236}">
              <a16:creationId xmlns:a16="http://schemas.microsoft.com/office/drawing/2014/main" id="{DDB69DA1-AD01-49D6-AC2F-2A1042D8C43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6" name="PoljeZBesedilom 2">
          <a:extLst>
            <a:ext uri="{FF2B5EF4-FFF2-40B4-BE49-F238E27FC236}">
              <a16:creationId xmlns:a16="http://schemas.microsoft.com/office/drawing/2014/main" id="{6BC91239-7FA9-4A77-9A69-DED62BB511F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7" name="PoljeZBesedilom 2">
          <a:extLst>
            <a:ext uri="{FF2B5EF4-FFF2-40B4-BE49-F238E27FC236}">
              <a16:creationId xmlns:a16="http://schemas.microsoft.com/office/drawing/2014/main" id="{2BACFC93-088C-4845-AB79-BE91411033D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8" name="PoljeZBesedilom 2">
          <a:extLst>
            <a:ext uri="{FF2B5EF4-FFF2-40B4-BE49-F238E27FC236}">
              <a16:creationId xmlns:a16="http://schemas.microsoft.com/office/drawing/2014/main" id="{E25C9D0D-0FE2-489F-8CE6-261444DA04D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19" name="PoljeZBesedilom 2">
          <a:extLst>
            <a:ext uri="{FF2B5EF4-FFF2-40B4-BE49-F238E27FC236}">
              <a16:creationId xmlns:a16="http://schemas.microsoft.com/office/drawing/2014/main" id="{529EDD02-7CC0-401A-B7A6-8150B459EB8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20" name="PoljeZBesedilom 2">
          <a:extLst>
            <a:ext uri="{FF2B5EF4-FFF2-40B4-BE49-F238E27FC236}">
              <a16:creationId xmlns:a16="http://schemas.microsoft.com/office/drawing/2014/main" id="{A716116C-324A-4E42-B4F4-FA5DDC989C6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21" name="PoljeZBesedilom 2">
          <a:extLst>
            <a:ext uri="{FF2B5EF4-FFF2-40B4-BE49-F238E27FC236}">
              <a16:creationId xmlns:a16="http://schemas.microsoft.com/office/drawing/2014/main" id="{8D6DBE59-FE08-4232-B132-73C38887EEA0}"/>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22" name="PoljeZBesedilom 2">
          <a:extLst>
            <a:ext uri="{FF2B5EF4-FFF2-40B4-BE49-F238E27FC236}">
              <a16:creationId xmlns:a16="http://schemas.microsoft.com/office/drawing/2014/main" id="{146E7582-FA8A-467F-9AE0-9D183B670E4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23" name="PoljeZBesedilom 2">
          <a:extLst>
            <a:ext uri="{FF2B5EF4-FFF2-40B4-BE49-F238E27FC236}">
              <a16:creationId xmlns:a16="http://schemas.microsoft.com/office/drawing/2014/main" id="{E3065352-098E-460C-B66A-519649E77A99}"/>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524" name="PoljeZBesedilom 2">
          <a:extLst>
            <a:ext uri="{FF2B5EF4-FFF2-40B4-BE49-F238E27FC236}">
              <a16:creationId xmlns:a16="http://schemas.microsoft.com/office/drawing/2014/main" id="{0DB302F6-2D61-49D5-92BB-6AD9B79BB62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69</xdr:row>
      <xdr:rowOff>0</xdr:rowOff>
    </xdr:from>
    <xdr:ext cx="184731" cy="264560"/>
    <xdr:sp macro="" textlink="">
      <xdr:nvSpPr>
        <xdr:cNvPr id="525" name="PoljeZBesedilom 2">
          <a:extLst>
            <a:ext uri="{FF2B5EF4-FFF2-40B4-BE49-F238E27FC236}">
              <a16:creationId xmlns:a16="http://schemas.microsoft.com/office/drawing/2014/main" id="{08D39643-8F69-43FF-8CBB-9BEA6A88E445}"/>
            </a:ext>
          </a:extLst>
        </xdr:cNvPr>
        <xdr:cNvSpPr txBox="1"/>
      </xdr:nvSpPr>
      <xdr:spPr>
        <a:xfrm>
          <a:off x="4008888"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69</xdr:row>
      <xdr:rowOff>0</xdr:rowOff>
    </xdr:from>
    <xdr:ext cx="184731" cy="274359"/>
    <xdr:sp macro="" textlink="">
      <xdr:nvSpPr>
        <xdr:cNvPr id="526" name="PoljeZBesedilom 2">
          <a:extLst>
            <a:ext uri="{FF2B5EF4-FFF2-40B4-BE49-F238E27FC236}">
              <a16:creationId xmlns:a16="http://schemas.microsoft.com/office/drawing/2014/main" id="{614AEE59-5E37-40EF-B608-0D72F1CC830E}"/>
            </a:ext>
          </a:extLst>
        </xdr:cNvPr>
        <xdr:cNvSpPr txBox="1"/>
      </xdr:nvSpPr>
      <xdr:spPr>
        <a:xfrm>
          <a:off x="617419" y="21140382"/>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69</xdr:row>
      <xdr:rowOff>0</xdr:rowOff>
    </xdr:from>
    <xdr:ext cx="184731" cy="264560"/>
    <xdr:sp macro="" textlink="">
      <xdr:nvSpPr>
        <xdr:cNvPr id="527" name="PoljeZBesedilom 2">
          <a:extLst>
            <a:ext uri="{FF2B5EF4-FFF2-40B4-BE49-F238E27FC236}">
              <a16:creationId xmlns:a16="http://schemas.microsoft.com/office/drawing/2014/main" id="{912D8082-C3AB-4AF6-946C-7C73B58BDDF7}"/>
            </a:ext>
          </a:extLst>
        </xdr:cNvPr>
        <xdr:cNvSpPr txBox="1"/>
      </xdr:nvSpPr>
      <xdr:spPr>
        <a:xfrm>
          <a:off x="617419"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69</xdr:row>
      <xdr:rowOff>0</xdr:rowOff>
    </xdr:from>
    <xdr:ext cx="184731" cy="274359"/>
    <xdr:sp macro="" textlink="">
      <xdr:nvSpPr>
        <xdr:cNvPr id="528" name="PoljeZBesedilom 2">
          <a:extLst>
            <a:ext uri="{FF2B5EF4-FFF2-40B4-BE49-F238E27FC236}">
              <a16:creationId xmlns:a16="http://schemas.microsoft.com/office/drawing/2014/main" id="{D502BB3D-650D-44D4-9238-00060F227651}"/>
            </a:ext>
          </a:extLst>
        </xdr:cNvPr>
        <xdr:cNvSpPr txBox="1"/>
      </xdr:nvSpPr>
      <xdr:spPr>
        <a:xfrm>
          <a:off x="617419" y="21140382"/>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69</xdr:row>
      <xdr:rowOff>0</xdr:rowOff>
    </xdr:from>
    <xdr:ext cx="184731" cy="271402"/>
    <xdr:sp macro="" textlink="">
      <xdr:nvSpPr>
        <xdr:cNvPr id="529" name="PoljeZBesedilom 2">
          <a:extLst>
            <a:ext uri="{FF2B5EF4-FFF2-40B4-BE49-F238E27FC236}">
              <a16:creationId xmlns:a16="http://schemas.microsoft.com/office/drawing/2014/main" id="{5BE2F9F9-32D3-46AF-A56F-AE681FC508B7}"/>
            </a:ext>
          </a:extLst>
        </xdr:cNvPr>
        <xdr:cNvSpPr txBox="1"/>
      </xdr:nvSpPr>
      <xdr:spPr>
        <a:xfrm>
          <a:off x="4670804"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69</xdr:row>
      <xdr:rowOff>0</xdr:rowOff>
    </xdr:from>
    <xdr:ext cx="184731" cy="271402"/>
    <xdr:sp macro="" textlink="">
      <xdr:nvSpPr>
        <xdr:cNvPr id="530" name="PoljeZBesedilom 2">
          <a:extLst>
            <a:ext uri="{FF2B5EF4-FFF2-40B4-BE49-F238E27FC236}">
              <a16:creationId xmlns:a16="http://schemas.microsoft.com/office/drawing/2014/main" id="{997865D8-2E57-4B66-A39F-7B6BF1F19F35}"/>
            </a:ext>
          </a:extLst>
        </xdr:cNvPr>
        <xdr:cNvSpPr txBox="1"/>
      </xdr:nvSpPr>
      <xdr:spPr>
        <a:xfrm>
          <a:off x="4670804"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276225</xdr:colOff>
      <xdr:row>69</xdr:row>
      <xdr:rowOff>0</xdr:rowOff>
    </xdr:from>
    <xdr:ext cx="184731" cy="271402"/>
    <xdr:sp macro="" textlink="">
      <xdr:nvSpPr>
        <xdr:cNvPr id="531" name="PoljeZBesedilom 2">
          <a:extLst>
            <a:ext uri="{FF2B5EF4-FFF2-40B4-BE49-F238E27FC236}">
              <a16:creationId xmlns:a16="http://schemas.microsoft.com/office/drawing/2014/main" id="{D791B9FC-E7C1-46CB-9CF7-269B779FAF49}"/>
            </a:ext>
          </a:extLst>
        </xdr:cNvPr>
        <xdr:cNvSpPr txBox="1"/>
      </xdr:nvSpPr>
      <xdr:spPr>
        <a:xfrm>
          <a:off x="4670804" y="21140382"/>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32" name="PoljeZBesedilom 531">
          <a:extLst>
            <a:ext uri="{FF2B5EF4-FFF2-40B4-BE49-F238E27FC236}">
              <a16:creationId xmlns:a16="http://schemas.microsoft.com/office/drawing/2014/main" id="{8E879D6D-C687-43A0-8D47-93387DD4DD5B}"/>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33" name="PoljeZBesedilom 532">
          <a:extLst>
            <a:ext uri="{FF2B5EF4-FFF2-40B4-BE49-F238E27FC236}">
              <a16:creationId xmlns:a16="http://schemas.microsoft.com/office/drawing/2014/main" id="{DDBC031E-31F1-4920-8C8F-17D5A9CC64B5}"/>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34" name="PoljeZBesedilom 2">
          <a:extLst>
            <a:ext uri="{FF2B5EF4-FFF2-40B4-BE49-F238E27FC236}">
              <a16:creationId xmlns:a16="http://schemas.microsoft.com/office/drawing/2014/main" id="{CEACE4BD-7FE5-4080-B82F-70B336C1819F}"/>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35" name="PoljeZBesedilom 2">
          <a:extLst>
            <a:ext uri="{FF2B5EF4-FFF2-40B4-BE49-F238E27FC236}">
              <a16:creationId xmlns:a16="http://schemas.microsoft.com/office/drawing/2014/main" id="{A1FCC015-8CA4-49EF-AB79-18913BDBD94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36" name="PoljeZBesedilom 2">
          <a:extLst>
            <a:ext uri="{FF2B5EF4-FFF2-40B4-BE49-F238E27FC236}">
              <a16:creationId xmlns:a16="http://schemas.microsoft.com/office/drawing/2014/main" id="{A0BB5337-4262-4BC1-B13A-7511DECBBA6E}"/>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37" name="PoljeZBesedilom 2">
          <a:extLst>
            <a:ext uri="{FF2B5EF4-FFF2-40B4-BE49-F238E27FC236}">
              <a16:creationId xmlns:a16="http://schemas.microsoft.com/office/drawing/2014/main" id="{FDAD209C-BAF8-4924-AC33-234316F0EC98}"/>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38" name="PoljeZBesedilom 2">
          <a:extLst>
            <a:ext uri="{FF2B5EF4-FFF2-40B4-BE49-F238E27FC236}">
              <a16:creationId xmlns:a16="http://schemas.microsoft.com/office/drawing/2014/main" id="{92A86065-4F99-4761-96CB-B861E619164A}"/>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39" name="PoljeZBesedilom 2">
          <a:extLst>
            <a:ext uri="{FF2B5EF4-FFF2-40B4-BE49-F238E27FC236}">
              <a16:creationId xmlns:a16="http://schemas.microsoft.com/office/drawing/2014/main" id="{A5ABDC25-4DF0-41AA-92B7-C446CE37083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0" name="PoljeZBesedilom 2">
          <a:extLst>
            <a:ext uri="{FF2B5EF4-FFF2-40B4-BE49-F238E27FC236}">
              <a16:creationId xmlns:a16="http://schemas.microsoft.com/office/drawing/2014/main" id="{78E7B8C9-391B-4CFE-A7F4-1AF10AA659E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1" name="PoljeZBesedilom 2">
          <a:extLst>
            <a:ext uri="{FF2B5EF4-FFF2-40B4-BE49-F238E27FC236}">
              <a16:creationId xmlns:a16="http://schemas.microsoft.com/office/drawing/2014/main" id="{3BD6322A-85AA-4064-8760-CC9A5EBB646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2" name="PoljeZBesedilom 2">
          <a:extLst>
            <a:ext uri="{FF2B5EF4-FFF2-40B4-BE49-F238E27FC236}">
              <a16:creationId xmlns:a16="http://schemas.microsoft.com/office/drawing/2014/main" id="{1FAFF7D3-069E-49F7-BE3C-FB994C11F8A8}"/>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3" name="PoljeZBesedilom 2">
          <a:extLst>
            <a:ext uri="{FF2B5EF4-FFF2-40B4-BE49-F238E27FC236}">
              <a16:creationId xmlns:a16="http://schemas.microsoft.com/office/drawing/2014/main" id="{14265E5E-0B27-4D76-B5E2-3789D5390F0C}"/>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4" name="PoljeZBesedilom 2">
          <a:extLst>
            <a:ext uri="{FF2B5EF4-FFF2-40B4-BE49-F238E27FC236}">
              <a16:creationId xmlns:a16="http://schemas.microsoft.com/office/drawing/2014/main" id="{C01A560C-B21E-46EB-A258-47710D1180F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45" name="PoljeZBesedilom 2">
          <a:extLst>
            <a:ext uri="{FF2B5EF4-FFF2-40B4-BE49-F238E27FC236}">
              <a16:creationId xmlns:a16="http://schemas.microsoft.com/office/drawing/2014/main" id="{58DA3BCC-A123-49D5-9F94-0D6B104B5FB1}"/>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46" name="PoljeZBesedilom 2">
          <a:extLst>
            <a:ext uri="{FF2B5EF4-FFF2-40B4-BE49-F238E27FC236}">
              <a16:creationId xmlns:a16="http://schemas.microsoft.com/office/drawing/2014/main" id="{9F230138-F21D-4182-87CE-20F4299AF04F}"/>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47" name="PoljeZBesedilom 2">
          <a:extLst>
            <a:ext uri="{FF2B5EF4-FFF2-40B4-BE49-F238E27FC236}">
              <a16:creationId xmlns:a16="http://schemas.microsoft.com/office/drawing/2014/main" id="{EBC41774-02C9-4E32-8CAF-71567E3DF5F9}"/>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48" name="PoljeZBesedilom 2">
          <a:extLst>
            <a:ext uri="{FF2B5EF4-FFF2-40B4-BE49-F238E27FC236}">
              <a16:creationId xmlns:a16="http://schemas.microsoft.com/office/drawing/2014/main" id="{73B11870-CA4C-4043-933C-23F06AC3807C}"/>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49" name="PoljeZBesedilom 2">
          <a:extLst>
            <a:ext uri="{FF2B5EF4-FFF2-40B4-BE49-F238E27FC236}">
              <a16:creationId xmlns:a16="http://schemas.microsoft.com/office/drawing/2014/main" id="{353F0CED-292D-45E4-A83E-283E75E78EEE}"/>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0" name="PoljeZBesedilom 2">
          <a:extLst>
            <a:ext uri="{FF2B5EF4-FFF2-40B4-BE49-F238E27FC236}">
              <a16:creationId xmlns:a16="http://schemas.microsoft.com/office/drawing/2014/main" id="{D3FF3A20-9F43-42E0-93C9-8C090DC64F26}"/>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1" name="PoljeZBesedilom 2">
          <a:extLst>
            <a:ext uri="{FF2B5EF4-FFF2-40B4-BE49-F238E27FC236}">
              <a16:creationId xmlns:a16="http://schemas.microsoft.com/office/drawing/2014/main" id="{F72DD142-ACA5-475E-9015-8CB1E35DA1BB}"/>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2" name="PoljeZBesedilom 2">
          <a:extLst>
            <a:ext uri="{FF2B5EF4-FFF2-40B4-BE49-F238E27FC236}">
              <a16:creationId xmlns:a16="http://schemas.microsoft.com/office/drawing/2014/main" id="{2978C9B8-A54A-4FD0-BFA8-B0854151EFBC}"/>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3" name="PoljeZBesedilom 2">
          <a:extLst>
            <a:ext uri="{FF2B5EF4-FFF2-40B4-BE49-F238E27FC236}">
              <a16:creationId xmlns:a16="http://schemas.microsoft.com/office/drawing/2014/main" id="{77584BC5-AF8D-43D6-8F3F-15A1DB1F02F7}"/>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4" name="PoljeZBesedilom 2">
          <a:extLst>
            <a:ext uri="{FF2B5EF4-FFF2-40B4-BE49-F238E27FC236}">
              <a16:creationId xmlns:a16="http://schemas.microsoft.com/office/drawing/2014/main" id="{292014FB-295D-470F-A175-BD52B777495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5" name="PoljeZBesedilom 2">
          <a:extLst>
            <a:ext uri="{FF2B5EF4-FFF2-40B4-BE49-F238E27FC236}">
              <a16:creationId xmlns:a16="http://schemas.microsoft.com/office/drawing/2014/main" id="{E175BEC4-F169-433E-8FAF-4C4741BF2DB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6" name="PoljeZBesedilom 2">
          <a:extLst>
            <a:ext uri="{FF2B5EF4-FFF2-40B4-BE49-F238E27FC236}">
              <a16:creationId xmlns:a16="http://schemas.microsoft.com/office/drawing/2014/main" id="{7B2B2A6C-AEAB-4286-BE4C-979775DF9AA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7" name="PoljeZBesedilom 2">
          <a:extLst>
            <a:ext uri="{FF2B5EF4-FFF2-40B4-BE49-F238E27FC236}">
              <a16:creationId xmlns:a16="http://schemas.microsoft.com/office/drawing/2014/main" id="{BB2A8C1B-58E0-4419-90DB-6A4AA7BF7575}"/>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58" name="PoljeZBesedilom 2">
          <a:extLst>
            <a:ext uri="{FF2B5EF4-FFF2-40B4-BE49-F238E27FC236}">
              <a16:creationId xmlns:a16="http://schemas.microsoft.com/office/drawing/2014/main" id="{A3FFA01A-0B02-4FEA-AACB-B15BAD84892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59" name="PoljeZBesedilom 558">
          <a:extLst>
            <a:ext uri="{FF2B5EF4-FFF2-40B4-BE49-F238E27FC236}">
              <a16:creationId xmlns:a16="http://schemas.microsoft.com/office/drawing/2014/main" id="{D4B383A3-9F3D-4CBB-98CE-A14DDB98E935}"/>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60" name="PoljeZBesedilom 559">
          <a:extLst>
            <a:ext uri="{FF2B5EF4-FFF2-40B4-BE49-F238E27FC236}">
              <a16:creationId xmlns:a16="http://schemas.microsoft.com/office/drawing/2014/main" id="{D541416E-8173-4BF5-AEA5-50A5D873CE74}"/>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61" name="PoljeZBesedilom 2">
          <a:extLst>
            <a:ext uri="{FF2B5EF4-FFF2-40B4-BE49-F238E27FC236}">
              <a16:creationId xmlns:a16="http://schemas.microsoft.com/office/drawing/2014/main" id="{2B3D09CF-3E46-41E9-85C3-91E7BAE7C773}"/>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2" name="PoljeZBesedilom 2">
          <a:extLst>
            <a:ext uri="{FF2B5EF4-FFF2-40B4-BE49-F238E27FC236}">
              <a16:creationId xmlns:a16="http://schemas.microsoft.com/office/drawing/2014/main" id="{EF18AA77-DB10-4E3F-8E98-F6F565430866}"/>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3" name="PoljeZBesedilom 2">
          <a:extLst>
            <a:ext uri="{FF2B5EF4-FFF2-40B4-BE49-F238E27FC236}">
              <a16:creationId xmlns:a16="http://schemas.microsoft.com/office/drawing/2014/main" id="{A0F1E9C2-CC90-449A-835B-01FB4ADFF1EB}"/>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4" name="PoljeZBesedilom 2">
          <a:extLst>
            <a:ext uri="{FF2B5EF4-FFF2-40B4-BE49-F238E27FC236}">
              <a16:creationId xmlns:a16="http://schemas.microsoft.com/office/drawing/2014/main" id="{9681A357-045C-48CB-817D-8451FD161E2F}"/>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5" name="PoljeZBesedilom 2">
          <a:extLst>
            <a:ext uri="{FF2B5EF4-FFF2-40B4-BE49-F238E27FC236}">
              <a16:creationId xmlns:a16="http://schemas.microsoft.com/office/drawing/2014/main" id="{5A9494FF-0382-4F7B-9DBD-0F27669B8254}"/>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6" name="PoljeZBesedilom 2">
          <a:extLst>
            <a:ext uri="{FF2B5EF4-FFF2-40B4-BE49-F238E27FC236}">
              <a16:creationId xmlns:a16="http://schemas.microsoft.com/office/drawing/2014/main" id="{7991FD10-1EC9-42B7-A9ED-B307B7886BE5}"/>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7" name="PoljeZBesedilom 2">
          <a:extLst>
            <a:ext uri="{FF2B5EF4-FFF2-40B4-BE49-F238E27FC236}">
              <a16:creationId xmlns:a16="http://schemas.microsoft.com/office/drawing/2014/main" id="{0DCBFDCD-2B1B-4E5E-8DBC-98F4D7B85F7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8" name="PoljeZBesedilom 2">
          <a:extLst>
            <a:ext uri="{FF2B5EF4-FFF2-40B4-BE49-F238E27FC236}">
              <a16:creationId xmlns:a16="http://schemas.microsoft.com/office/drawing/2014/main" id="{4AE13879-57D2-4DAB-8366-98E01845E6D8}"/>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69" name="PoljeZBesedilom 2">
          <a:extLst>
            <a:ext uri="{FF2B5EF4-FFF2-40B4-BE49-F238E27FC236}">
              <a16:creationId xmlns:a16="http://schemas.microsoft.com/office/drawing/2014/main" id="{00614402-BBD4-47DE-BA9D-1E98739D9407}"/>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0" name="PoljeZBesedilom 2">
          <a:extLst>
            <a:ext uri="{FF2B5EF4-FFF2-40B4-BE49-F238E27FC236}">
              <a16:creationId xmlns:a16="http://schemas.microsoft.com/office/drawing/2014/main" id="{41E028D8-F989-4275-A1E5-9557DBAF8144}"/>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1" name="PoljeZBesedilom 2">
          <a:extLst>
            <a:ext uri="{FF2B5EF4-FFF2-40B4-BE49-F238E27FC236}">
              <a16:creationId xmlns:a16="http://schemas.microsoft.com/office/drawing/2014/main" id="{3263E8C1-9291-4950-9972-6DCC6EC4DC13}"/>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72" name="PoljeZBesedilom 2">
          <a:extLst>
            <a:ext uri="{FF2B5EF4-FFF2-40B4-BE49-F238E27FC236}">
              <a16:creationId xmlns:a16="http://schemas.microsoft.com/office/drawing/2014/main" id="{139ACCCC-BE0A-43E6-BAD2-6D33D371BB95}"/>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73" name="PoljeZBesedilom 2">
          <a:extLst>
            <a:ext uri="{FF2B5EF4-FFF2-40B4-BE49-F238E27FC236}">
              <a16:creationId xmlns:a16="http://schemas.microsoft.com/office/drawing/2014/main" id="{33E549C1-ABA0-439B-983C-7C9489E0B646}"/>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74" name="PoljeZBesedilom 2">
          <a:extLst>
            <a:ext uri="{FF2B5EF4-FFF2-40B4-BE49-F238E27FC236}">
              <a16:creationId xmlns:a16="http://schemas.microsoft.com/office/drawing/2014/main" id="{44D9635E-0332-41AC-BCDC-8DD41BE27677}"/>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75" name="PoljeZBesedilom 2">
          <a:extLst>
            <a:ext uri="{FF2B5EF4-FFF2-40B4-BE49-F238E27FC236}">
              <a16:creationId xmlns:a16="http://schemas.microsoft.com/office/drawing/2014/main" id="{D8F75C46-C9C9-4A4F-A245-95912A7A1338}"/>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6" name="PoljeZBesedilom 2">
          <a:extLst>
            <a:ext uri="{FF2B5EF4-FFF2-40B4-BE49-F238E27FC236}">
              <a16:creationId xmlns:a16="http://schemas.microsoft.com/office/drawing/2014/main" id="{70AA2909-D466-4FFB-B347-A2184DA1579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7" name="PoljeZBesedilom 2">
          <a:extLst>
            <a:ext uri="{FF2B5EF4-FFF2-40B4-BE49-F238E27FC236}">
              <a16:creationId xmlns:a16="http://schemas.microsoft.com/office/drawing/2014/main" id="{410CF405-487E-4499-94D6-9EEBAA448F8C}"/>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8" name="PoljeZBesedilom 2">
          <a:extLst>
            <a:ext uri="{FF2B5EF4-FFF2-40B4-BE49-F238E27FC236}">
              <a16:creationId xmlns:a16="http://schemas.microsoft.com/office/drawing/2014/main" id="{9062BC3B-6D9F-4B24-8241-876A6C2C1E4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79" name="PoljeZBesedilom 2">
          <a:extLst>
            <a:ext uri="{FF2B5EF4-FFF2-40B4-BE49-F238E27FC236}">
              <a16:creationId xmlns:a16="http://schemas.microsoft.com/office/drawing/2014/main" id="{517EDC33-1B5E-4D4E-8159-CBD9C6247B84}"/>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0" name="PoljeZBesedilom 2">
          <a:extLst>
            <a:ext uri="{FF2B5EF4-FFF2-40B4-BE49-F238E27FC236}">
              <a16:creationId xmlns:a16="http://schemas.microsoft.com/office/drawing/2014/main" id="{5E81C0E5-BBC9-4B68-85F9-86739DB17125}"/>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1" name="PoljeZBesedilom 2">
          <a:extLst>
            <a:ext uri="{FF2B5EF4-FFF2-40B4-BE49-F238E27FC236}">
              <a16:creationId xmlns:a16="http://schemas.microsoft.com/office/drawing/2014/main" id="{74762FB6-C6AA-4490-961D-C154DFF76F67}"/>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2" name="PoljeZBesedilom 2">
          <a:extLst>
            <a:ext uri="{FF2B5EF4-FFF2-40B4-BE49-F238E27FC236}">
              <a16:creationId xmlns:a16="http://schemas.microsoft.com/office/drawing/2014/main" id="{D7C45EDE-947B-403D-A33E-8ABFDD77972C}"/>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3" name="PoljeZBesedilom 2">
          <a:extLst>
            <a:ext uri="{FF2B5EF4-FFF2-40B4-BE49-F238E27FC236}">
              <a16:creationId xmlns:a16="http://schemas.microsoft.com/office/drawing/2014/main" id="{24A83ECE-71B3-4B7D-9AA5-ED0C306067E7}"/>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4" name="PoljeZBesedilom 2">
          <a:extLst>
            <a:ext uri="{FF2B5EF4-FFF2-40B4-BE49-F238E27FC236}">
              <a16:creationId xmlns:a16="http://schemas.microsoft.com/office/drawing/2014/main" id="{748A32A1-B403-4424-B4CE-47D7CD0BA45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5" name="PoljeZBesedilom 2">
          <a:extLst>
            <a:ext uri="{FF2B5EF4-FFF2-40B4-BE49-F238E27FC236}">
              <a16:creationId xmlns:a16="http://schemas.microsoft.com/office/drawing/2014/main" id="{D2339CF3-195C-4819-B908-BE6419F19424}"/>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86" name="PoljeZBesedilom 585">
          <a:extLst>
            <a:ext uri="{FF2B5EF4-FFF2-40B4-BE49-F238E27FC236}">
              <a16:creationId xmlns:a16="http://schemas.microsoft.com/office/drawing/2014/main" id="{3F00987F-D5C2-4298-B689-B1A56AE9AED2}"/>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87" name="PoljeZBesedilom 586">
          <a:extLst>
            <a:ext uri="{FF2B5EF4-FFF2-40B4-BE49-F238E27FC236}">
              <a16:creationId xmlns:a16="http://schemas.microsoft.com/office/drawing/2014/main" id="{CBB73BAE-8DEF-4A6D-A688-52A848F6F657}"/>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588" name="PoljeZBesedilom 2">
          <a:extLst>
            <a:ext uri="{FF2B5EF4-FFF2-40B4-BE49-F238E27FC236}">
              <a16:creationId xmlns:a16="http://schemas.microsoft.com/office/drawing/2014/main" id="{53FD8440-0FC0-4114-8209-1BC94EB0AD60}"/>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89" name="PoljeZBesedilom 2">
          <a:extLst>
            <a:ext uri="{FF2B5EF4-FFF2-40B4-BE49-F238E27FC236}">
              <a16:creationId xmlns:a16="http://schemas.microsoft.com/office/drawing/2014/main" id="{01455E0A-65A8-452B-928B-B565B2F345FD}"/>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0" name="PoljeZBesedilom 2">
          <a:extLst>
            <a:ext uri="{FF2B5EF4-FFF2-40B4-BE49-F238E27FC236}">
              <a16:creationId xmlns:a16="http://schemas.microsoft.com/office/drawing/2014/main" id="{641A4B59-7D9A-46C6-A06C-0DB3197FF3D2}"/>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1" name="PoljeZBesedilom 2">
          <a:extLst>
            <a:ext uri="{FF2B5EF4-FFF2-40B4-BE49-F238E27FC236}">
              <a16:creationId xmlns:a16="http://schemas.microsoft.com/office/drawing/2014/main" id="{E864C168-A2AB-4DF3-BAF1-2A7AFC9E2FE3}"/>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2" name="PoljeZBesedilom 2">
          <a:extLst>
            <a:ext uri="{FF2B5EF4-FFF2-40B4-BE49-F238E27FC236}">
              <a16:creationId xmlns:a16="http://schemas.microsoft.com/office/drawing/2014/main" id="{313DD6BC-8DDF-4B6F-861F-355CDF49A6F1}"/>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3" name="PoljeZBesedilom 2">
          <a:extLst>
            <a:ext uri="{FF2B5EF4-FFF2-40B4-BE49-F238E27FC236}">
              <a16:creationId xmlns:a16="http://schemas.microsoft.com/office/drawing/2014/main" id="{BDABC674-8943-457B-9908-176201EC41D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4" name="PoljeZBesedilom 2">
          <a:extLst>
            <a:ext uri="{FF2B5EF4-FFF2-40B4-BE49-F238E27FC236}">
              <a16:creationId xmlns:a16="http://schemas.microsoft.com/office/drawing/2014/main" id="{E492E934-BD1F-4871-8EA6-F044F5F9A5C2}"/>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5" name="PoljeZBesedilom 2">
          <a:extLst>
            <a:ext uri="{FF2B5EF4-FFF2-40B4-BE49-F238E27FC236}">
              <a16:creationId xmlns:a16="http://schemas.microsoft.com/office/drawing/2014/main" id="{057F9C4A-14EC-4530-85F9-8800349119E3}"/>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6" name="PoljeZBesedilom 2">
          <a:extLst>
            <a:ext uri="{FF2B5EF4-FFF2-40B4-BE49-F238E27FC236}">
              <a16:creationId xmlns:a16="http://schemas.microsoft.com/office/drawing/2014/main" id="{7321685A-D672-434C-92DC-C34F5A410ADF}"/>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7" name="PoljeZBesedilom 2">
          <a:extLst>
            <a:ext uri="{FF2B5EF4-FFF2-40B4-BE49-F238E27FC236}">
              <a16:creationId xmlns:a16="http://schemas.microsoft.com/office/drawing/2014/main" id="{8DEC4759-8229-47CF-B8CD-2A49839CCA48}"/>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598" name="PoljeZBesedilom 2">
          <a:extLst>
            <a:ext uri="{FF2B5EF4-FFF2-40B4-BE49-F238E27FC236}">
              <a16:creationId xmlns:a16="http://schemas.microsoft.com/office/drawing/2014/main" id="{E88E64D9-0D03-42AB-B28A-6A53EA50A4F3}"/>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599" name="PoljeZBesedilom 2">
          <a:extLst>
            <a:ext uri="{FF2B5EF4-FFF2-40B4-BE49-F238E27FC236}">
              <a16:creationId xmlns:a16="http://schemas.microsoft.com/office/drawing/2014/main" id="{BFA93834-73BF-4260-862D-98F19777D1B3}"/>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600" name="PoljeZBesedilom 2">
          <a:extLst>
            <a:ext uri="{FF2B5EF4-FFF2-40B4-BE49-F238E27FC236}">
              <a16:creationId xmlns:a16="http://schemas.microsoft.com/office/drawing/2014/main" id="{340B8CF5-D7C9-4DEF-8B06-3469F318AC15}"/>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601" name="PoljeZBesedilom 2">
          <a:extLst>
            <a:ext uri="{FF2B5EF4-FFF2-40B4-BE49-F238E27FC236}">
              <a16:creationId xmlns:a16="http://schemas.microsoft.com/office/drawing/2014/main" id="{95DC0798-8CB1-4677-AF72-8384BCB8E96F}"/>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200125" cy="264560"/>
    <xdr:sp macro="" textlink="">
      <xdr:nvSpPr>
        <xdr:cNvPr id="602" name="PoljeZBesedilom 2">
          <a:extLst>
            <a:ext uri="{FF2B5EF4-FFF2-40B4-BE49-F238E27FC236}">
              <a16:creationId xmlns:a16="http://schemas.microsoft.com/office/drawing/2014/main" id="{836ECF66-6FC2-41AC-813E-ADC2F8AE35A8}"/>
            </a:ext>
          </a:extLst>
        </xdr:cNvPr>
        <xdr:cNvSpPr txBox="1"/>
      </xdr:nvSpPr>
      <xdr:spPr>
        <a:xfrm>
          <a:off x="4670111" y="21140382"/>
          <a:ext cx="200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3" name="PoljeZBesedilom 2">
          <a:extLst>
            <a:ext uri="{FF2B5EF4-FFF2-40B4-BE49-F238E27FC236}">
              <a16:creationId xmlns:a16="http://schemas.microsoft.com/office/drawing/2014/main" id="{FBA602AA-E322-4885-B2E7-89C18FE64070}"/>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4" name="PoljeZBesedilom 2">
          <a:extLst>
            <a:ext uri="{FF2B5EF4-FFF2-40B4-BE49-F238E27FC236}">
              <a16:creationId xmlns:a16="http://schemas.microsoft.com/office/drawing/2014/main" id="{CB348EB7-2DF9-4DA7-9E8D-18BEB22956BC}"/>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5" name="PoljeZBesedilom 2">
          <a:extLst>
            <a:ext uri="{FF2B5EF4-FFF2-40B4-BE49-F238E27FC236}">
              <a16:creationId xmlns:a16="http://schemas.microsoft.com/office/drawing/2014/main" id="{590D17AD-17F2-4832-8F3A-53ED12B82F71}"/>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6" name="PoljeZBesedilom 2">
          <a:extLst>
            <a:ext uri="{FF2B5EF4-FFF2-40B4-BE49-F238E27FC236}">
              <a16:creationId xmlns:a16="http://schemas.microsoft.com/office/drawing/2014/main" id="{000218EC-9F44-48DE-9F29-3330015A2E26}"/>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7" name="PoljeZBesedilom 2">
          <a:extLst>
            <a:ext uri="{FF2B5EF4-FFF2-40B4-BE49-F238E27FC236}">
              <a16:creationId xmlns:a16="http://schemas.microsoft.com/office/drawing/2014/main" id="{F75D3149-4E22-475D-93C8-E5D2E98BD25E}"/>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8" name="PoljeZBesedilom 2">
          <a:extLst>
            <a:ext uri="{FF2B5EF4-FFF2-40B4-BE49-F238E27FC236}">
              <a16:creationId xmlns:a16="http://schemas.microsoft.com/office/drawing/2014/main" id="{5DB1E855-2CBA-4343-B55F-AFF5D069B3CE}"/>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09" name="PoljeZBesedilom 2">
          <a:extLst>
            <a:ext uri="{FF2B5EF4-FFF2-40B4-BE49-F238E27FC236}">
              <a16:creationId xmlns:a16="http://schemas.microsoft.com/office/drawing/2014/main" id="{9DD9D78E-DC6C-416A-8BED-A9BE526F8393}"/>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10" name="PoljeZBesedilom 2">
          <a:extLst>
            <a:ext uri="{FF2B5EF4-FFF2-40B4-BE49-F238E27FC236}">
              <a16:creationId xmlns:a16="http://schemas.microsoft.com/office/drawing/2014/main" id="{D14C7C62-BD53-45DF-89D9-D723AE88ADA6}"/>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11" name="PoljeZBesedilom 2">
          <a:extLst>
            <a:ext uri="{FF2B5EF4-FFF2-40B4-BE49-F238E27FC236}">
              <a16:creationId xmlns:a16="http://schemas.microsoft.com/office/drawing/2014/main" id="{E3DF1FAF-3259-4D2A-8A74-B48DBBE29E89}"/>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274968</xdr:colOff>
      <xdr:row>69</xdr:row>
      <xdr:rowOff>0</xdr:rowOff>
    </xdr:from>
    <xdr:ext cx="192120" cy="264560"/>
    <xdr:sp macro="" textlink="">
      <xdr:nvSpPr>
        <xdr:cNvPr id="612" name="PoljeZBesedilom 2">
          <a:extLst>
            <a:ext uri="{FF2B5EF4-FFF2-40B4-BE49-F238E27FC236}">
              <a16:creationId xmlns:a16="http://schemas.microsoft.com/office/drawing/2014/main" id="{252F9E3F-42AA-4328-AEA0-7E49EBA356AF}"/>
            </a:ext>
          </a:extLst>
        </xdr:cNvPr>
        <xdr:cNvSpPr txBox="1"/>
      </xdr:nvSpPr>
      <xdr:spPr>
        <a:xfrm>
          <a:off x="5481589" y="21140382"/>
          <a:ext cx="19212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13" name="PoljeZBesedilom 2">
          <a:extLst>
            <a:ext uri="{FF2B5EF4-FFF2-40B4-BE49-F238E27FC236}">
              <a16:creationId xmlns:a16="http://schemas.microsoft.com/office/drawing/2014/main" id="{6C8E0141-CD44-48AA-A67A-86A547CB07DE}"/>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14" name="PoljeZBesedilom 2">
          <a:extLst>
            <a:ext uri="{FF2B5EF4-FFF2-40B4-BE49-F238E27FC236}">
              <a16:creationId xmlns:a16="http://schemas.microsoft.com/office/drawing/2014/main" id="{021C9EF0-0164-414F-90C3-364E3C48D8E6}"/>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15" name="PoljeZBesedilom 2">
          <a:extLst>
            <a:ext uri="{FF2B5EF4-FFF2-40B4-BE49-F238E27FC236}">
              <a16:creationId xmlns:a16="http://schemas.microsoft.com/office/drawing/2014/main" id="{707F2228-92BE-483D-AB77-748878910E45}"/>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16" name="PoljeZBesedilom 2">
          <a:extLst>
            <a:ext uri="{FF2B5EF4-FFF2-40B4-BE49-F238E27FC236}">
              <a16:creationId xmlns:a16="http://schemas.microsoft.com/office/drawing/2014/main" id="{86B1DAED-6EC2-41D7-9B6B-8F26D4F18CEC}"/>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617" name="PoljeZBesedilom 2">
          <a:extLst>
            <a:ext uri="{FF2B5EF4-FFF2-40B4-BE49-F238E27FC236}">
              <a16:creationId xmlns:a16="http://schemas.microsoft.com/office/drawing/2014/main" id="{685ADD6B-A06F-4679-A326-9D6141828A68}"/>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18" name="PoljeZBesedilom 617">
          <a:extLst>
            <a:ext uri="{FF2B5EF4-FFF2-40B4-BE49-F238E27FC236}">
              <a16:creationId xmlns:a16="http://schemas.microsoft.com/office/drawing/2014/main" id="{DF7D66D4-3C9D-4C11-A4D2-93A119D95202}"/>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19" name="PoljeZBesedilom 618">
          <a:extLst>
            <a:ext uri="{FF2B5EF4-FFF2-40B4-BE49-F238E27FC236}">
              <a16:creationId xmlns:a16="http://schemas.microsoft.com/office/drawing/2014/main" id="{67689354-1ABF-40B0-8E7C-D70ECE53ECFC}"/>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0" name="PoljeZBesedilom 619">
          <a:extLst>
            <a:ext uri="{FF2B5EF4-FFF2-40B4-BE49-F238E27FC236}">
              <a16:creationId xmlns:a16="http://schemas.microsoft.com/office/drawing/2014/main" id="{947E1353-ABC6-4EBD-BDFD-367F31FA67D3}"/>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1" name="PoljeZBesedilom 620">
          <a:extLst>
            <a:ext uri="{FF2B5EF4-FFF2-40B4-BE49-F238E27FC236}">
              <a16:creationId xmlns:a16="http://schemas.microsoft.com/office/drawing/2014/main" id="{202B4336-7403-4FF1-8A33-F8E4978EE274}"/>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2" name="PoljeZBesedilom 621">
          <a:extLst>
            <a:ext uri="{FF2B5EF4-FFF2-40B4-BE49-F238E27FC236}">
              <a16:creationId xmlns:a16="http://schemas.microsoft.com/office/drawing/2014/main" id="{74D015ED-FD27-48A6-8E7A-053814D0FCBA}"/>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3" name="PoljeZBesedilom 622">
          <a:extLst>
            <a:ext uri="{FF2B5EF4-FFF2-40B4-BE49-F238E27FC236}">
              <a16:creationId xmlns:a16="http://schemas.microsoft.com/office/drawing/2014/main" id="{5F625606-FC0B-459B-8895-D643991DB260}"/>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24" name="PoljeZBesedilom 2">
          <a:extLst>
            <a:ext uri="{FF2B5EF4-FFF2-40B4-BE49-F238E27FC236}">
              <a16:creationId xmlns:a16="http://schemas.microsoft.com/office/drawing/2014/main" id="{F89C0EC9-FB0E-459F-93C5-BF9B24007125}"/>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25" name="PoljeZBesedilom 2">
          <a:extLst>
            <a:ext uri="{FF2B5EF4-FFF2-40B4-BE49-F238E27FC236}">
              <a16:creationId xmlns:a16="http://schemas.microsoft.com/office/drawing/2014/main" id="{97579740-E44D-44C6-85E7-F1EA8719A123}"/>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26" name="PoljeZBesedilom 2">
          <a:extLst>
            <a:ext uri="{FF2B5EF4-FFF2-40B4-BE49-F238E27FC236}">
              <a16:creationId xmlns:a16="http://schemas.microsoft.com/office/drawing/2014/main" id="{8A6727B0-28E0-4F97-862C-A5183CDB605B}"/>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27" name="PoljeZBesedilom 2">
          <a:extLst>
            <a:ext uri="{FF2B5EF4-FFF2-40B4-BE49-F238E27FC236}">
              <a16:creationId xmlns:a16="http://schemas.microsoft.com/office/drawing/2014/main" id="{0D05046E-0FC6-4A97-93EC-9233693C443F}"/>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8" name="PoljeZBesedilom 627">
          <a:extLst>
            <a:ext uri="{FF2B5EF4-FFF2-40B4-BE49-F238E27FC236}">
              <a16:creationId xmlns:a16="http://schemas.microsoft.com/office/drawing/2014/main" id="{F1ADCFFB-B780-48E5-9299-814AF369D3CC}"/>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29" name="PoljeZBesedilom 628">
          <a:extLst>
            <a:ext uri="{FF2B5EF4-FFF2-40B4-BE49-F238E27FC236}">
              <a16:creationId xmlns:a16="http://schemas.microsoft.com/office/drawing/2014/main" id="{D24A6A4A-BD52-4A68-834A-05AD24AEA3E3}"/>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30" name="PoljeZBesedilom 629">
          <a:extLst>
            <a:ext uri="{FF2B5EF4-FFF2-40B4-BE49-F238E27FC236}">
              <a16:creationId xmlns:a16="http://schemas.microsoft.com/office/drawing/2014/main" id="{65A30791-34EF-4A68-9776-B220354BE807}"/>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31" name="PoljeZBesedilom 630">
          <a:extLst>
            <a:ext uri="{FF2B5EF4-FFF2-40B4-BE49-F238E27FC236}">
              <a16:creationId xmlns:a16="http://schemas.microsoft.com/office/drawing/2014/main" id="{E47B24B7-9AC5-40D3-BCE1-59CFBB45AEF6}"/>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32" name="PoljeZBesedilom 631">
          <a:extLst>
            <a:ext uri="{FF2B5EF4-FFF2-40B4-BE49-F238E27FC236}">
              <a16:creationId xmlns:a16="http://schemas.microsoft.com/office/drawing/2014/main" id="{E2EAEAE6-5022-4E0E-92F8-3778D7527AA6}"/>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33" name="PoljeZBesedilom 632">
          <a:extLst>
            <a:ext uri="{FF2B5EF4-FFF2-40B4-BE49-F238E27FC236}">
              <a16:creationId xmlns:a16="http://schemas.microsoft.com/office/drawing/2014/main" id="{5FB0B2F5-B6F7-4C3F-A98F-97E35BAC4C61}"/>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34" name="PoljeZBesedilom 2">
          <a:extLst>
            <a:ext uri="{FF2B5EF4-FFF2-40B4-BE49-F238E27FC236}">
              <a16:creationId xmlns:a16="http://schemas.microsoft.com/office/drawing/2014/main" id="{7CCF95F3-C548-49EB-9AD1-01CEE2D91A1A}"/>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35" name="PoljeZBesedilom 2">
          <a:extLst>
            <a:ext uri="{FF2B5EF4-FFF2-40B4-BE49-F238E27FC236}">
              <a16:creationId xmlns:a16="http://schemas.microsoft.com/office/drawing/2014/main" id="{0C69982A-D6B9-4F8C-9DDC-A54A09D5EF1D}"/>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36" name="PoljeZBesedilom 2">
          <a:extLst>
            <a:ext uri="{FF2B5EF4-FFF2-40B4-BE49-F238E27FC236}">
              <a16:creationId xmlns:a16="http://schemas.microsoft.com/office/drawing/2014/main" id="{3A39D335-AF2A-40D8-B1DF-0308080592EE}"/>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37" name="PoljeZBesedilom 2">
          <a:extLst>
            <a:ext uri="{FF2B5EF4-FFF2-40B4-BE49-F238E27FC236}">
              <a16:creationId xmlns:a16="http://schemas.microsoft.com/office/drawing/2014/main" id="{E51ADC18-0284-4CC0-BED3-4E05C3B1B8B2}"/>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638" name="PoljeZBesedilom 2">
          <a:extLst>
            <a:ext uri="{FF2B5EF4-FFF2-40B4-BE49-F238E27FC236}">
              <a16:creationId xmlns:a16="http://schemas.microsoft.com/office/drawing/2014/main" id="{FF0C49DD-D12B-4E5C-B0AD-B83315556CC0}"/>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39" name="PoljeZBesedilom 638">
          <a:extLst>
            <a:ext uri="{FF2B5EF4-FFF2-40B4-BE49-F238E27FC236}">
              <a16:creationId xmlns:a16="http://schemas.microsoft.com/office/drawing/2014/main" id="{9C0FB9C9-87E2-4C31-9923-1C380AD09542}"/>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40" name="PoljeZBesedilom 639">
          <a:extLst>
            <a:ext uri="{FF2B5EF4-FFF2-40B4-BE49-F238E27FC236}">
              <a16:creationId xmlns:a16="http://schemas.microsoft.com/office/drawing/2014/main" id="{2F4EE5E2-797A-4413-B41D-2511967B5A85}"/>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41" name="PoljeZBesedilom 640">
          <a:extLst>
            <a:ext uri="{FF2B5EF4-FFF2-40B4-BE49-F238E27FC236}">
              <a16:creationId xmlns:a16="http://schemas.microsoft.com/office/drawing/2014/main" id="{34C286EC-8092-4C4B-8769-79B8001C3EE0}"/>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42" name="PoljeZBesedilom 641">
          <a:extLst>
            <a:ext uri="{FF2B5EF4-FFF2-40B4-BE49-F238E27FC236}">
              <a16:creationId xmlns:a16="http://schemas.microsoft.com/office/drawing/2014/main" id="{BBC9D5F9-B077-4569-B5C3-86949B4C7772}"/>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43" name="PoljeZBesedilom 642">
          <a:extLst>
            <a:ext uri="{FF2B5EF4-FFF2-40B4-BE49-F238E27FC236}">
              <a16:creationId xmlns:a16="http://schemas.microsoft.com/office/drawing/2014/main" id="{F5D0160D-582A-4ED0-BA07-C46BA0444250}"/>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283281</xdr:colOff>
      <xdr:row>69</xdr:row>
      <xdr:rowOff>0</xdr:rowOff>
    </xdr:from>
    <xdr:ext cx="184731" cy="264560"/>
    <xdr:sp macro="" textlink="">
      <xdr:nvSpPr>
        <xdr:cNvPr id="644" name="PoljeZBesedilom 643">
          <a:extLst>
            <a:ext uri="{FF2B5EF4-FFF2-40B4-BE49-F238E27FC236}">
              <a16:creationId xmlns:a16="http://schemas.microsoft.com/office/drawing/2014/main" id="{F4B26CA3-FEAB-4735-AEA0-48759A0A43F7}"/>
            </a:ext>
          </a:extLst>
        </xdr:cNvPr>
        <xdr:cNvSpPr txBox="1"/>
      </xdr:nvSpPr>
      <xdr:spPr>
        <a:xfrm>
          <a:off x="4015944"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45" name="PoljeZBesedilom 2">
          <a:extLst>
            <a:ext uri="{FF2B5EF4-FFF2-40B4-BE49-F238E27FC236}">
              <a16:creationId xmlns:a16="http://schemas.microsoft.com/office/drawing/2014/main" id="{82FAC8CC-86BC-4A71-B7A9-C28641B12656}"/>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46" name="PoljeZBesedilom 2">
          <a:extLst>
            <a:ext uri="{FF2B5EF4-FFF2-40B4-BE49-F238E27FC236}">
              <a16:creationId xmlns:a16="http://schemas.microsoft.com/office/drawing/2014/main" id="{01AFF6D9-C179-4E33-8BBD-975017E3E414}"/>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47" name="PoljeZBesedilom 2">
          <a:extLst>
            <a:ext uri="{FF2B5EF4-FFF2-40B4-BE49-F238E27FC236}">
              <a16:creationId xmlns:a16="http://schemas.microsoft.com/office/drawing/2014/main" id="{48A5F138-E199-454F-A191-5EAEAD01C600}"/>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275532</xdr:colOff>
      <xdr:row>69</xdr:row>
      <xdr:rowOff>0</xdr:rowOff>
    </xdr:from>
    <xdr:ext cx="192763" cy="264560"/>
    <xdr:sp macro="" textlink="">
      <xdr:nvSpPr>
        <xdr:cNvPr id="648" name="PoljeZBesedilom 2">
          <a:extLst>
            <a:ext uri="{FF2B5EF4-FFF2-40B4-BE49-F238E27FC236}">
              <a16:creationId xmlns:a16="http://schemas.microsoft.com/office/drawing/2014/main" id="{EF02CFD1-7795-48B8-8E7F-D9ED0CBDF36C}"/>
            </a:ext>
          </a:extLst>
        </xdr:cNvPr>
        <xdr:cNvSpPr txBox="1"/>
      </xdr:nvSpPr>
      <xdr:spPr>
        <a:xfrm>
          <a:off x="4670111" y="21140382"/>
          <a:ext cx="1927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69</xdr:row>
      <xdr:rowOff>0</xdr:rowOff>
    </xdr:from>
    <xdr:ext cx="184731" cy="274359"/>
    <xdr:sp macro="" textlink="">
      <xdr:nvSpPr>
        <xdr:cNvPr id="649" name="PoljeZBesedilom 2">
          <a:extLst>
            <a:ext uri="{FF2B5EF4-FFF2-40B4-BE49-F238E27FC236}">
              <a16:creationId xmlns:a16="http://schemas.microsoft.com/office/drawing/2014/main" id="{54634055-1B28-4144-B26B-CA0132DDAA92}"/>
            </a:ext>
          </a:extLst>
        </xdr:cNvPr>
        <xdr:cNvSpPr txBox="1"/>
      </xdr:nvSpPr>
      <xdr:spPr>
        <a:xfrm>
          <a:off x="617419" y="21140382"/>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0</xdr:rowOff>
    </xdr:from>
    <xdr:ext cx="184731" cy="264560"/>
    <xdr:sp macro="" textlink="">
      <xdr:nvSpPr>
        <xdr:cNvPr id="650" name="PoljeZBesedilom 2">
          <a:extLst>
            <a:ext uri="{FF2B5EF4-FFF2-40B4-BE49-F238E27FC236}">
              <a16:creationId xmlns:a16="http://schemas.microsoft.com/office/drawing/2014/main" id="{918608F5-D238-4277-AE30-E8E8AD319277}"/>
            </a:ext>
          </a:extLst>
        </xdr:cNvPr>
        <xdr:cNvSpPr txBox="1"/>
      </xdr:nvSpPr>
      <xdr:spPr>
        <a:xfrm>
          <a:off x="4000575"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1" name="PoljeZBesedilom 2">
          <a:extLst>
            <a:ext uri="{FF2B5EF4-FFF2-40B4-BE49-F238E27FC236}">
              <a16:creationId xmlns:a16="http://schemas.microsoft.com/office/drawing/2014/main" id="{EEFDF60E-9682-453B-81CC-0D00CECBC3A4}"/>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2" name="PoljeZBesedilom 2">
          <a:extLst>
            <a:ext uri="{FF2B5EF4-FFF2-40B4-BE49-F238E27FC236}">
              <a16:creationId xmlns:a16="http://schemas.microsoft.com/office/drawing/2014/main" id="{AD806F23-B04E-40C9-B5F9-BCA5D389A96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3" name="PoljeZBesedilom 2">
          <a:extLst>
            <a:ext uri="{FF2B5EF4-FFF2-40B4-BE49-F238E27FC236}">
              <a16:creationId xmlns:a16="http://schemas.microsoft.com/office/drawing/2014/main" id="{7B671D5D-33EA-4FF5-982E-07C626E5F75A}"/>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4" name="PoljeZBesedilom 2">
          <a:extLst>
            <a:ext uri="{FF2B5EF4-FFF2-40B4-BE49-F238E27FC236}">
              <a16:creationId xmlns:a16="http://schemas.microsoft.com/office/drawing/2014/main" id="{9ED61A74-E042-4E08-BAC6-F6F867D5E8C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5" name="PoljeZBesedilom 2">
          <a:extLst>
            <a:ext uri="{FF2B5EF4-FFF2-40B4-BE49-F238E27FC236}">
              <a16:creationId xmlns:a16="http://schemas.microsoft.com/office/drawing/2014/main" id="{62936AD4-664E-4D6E-AAB4-B80FAA59D85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6" name="PoljeZBesedilom 2">
          <a:extLst>
            <a:ext uri="{FF2B5EF4-FFF2-40B4-BE49-F238E27FC236}">
              <a16:creationId xmlns:a16="http://schemas.microsoft.com/office/drawing/2014/main" id="{91887840-8954-4D1B-B2A7-54D5FBBC6DD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7" name="PoljeZBesedilom 2">
          <a:extLst>
            <a:ext uri="{FF2B5EF4-FFF2-40B4-BE49-F238E27FC236}">
              <a16:creationId xmlns:a16="http://schemas.microsoft.com/office/drawing/2014/main" id="{356A2543-5343-4896-AC7E-714049768BEF}"/>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8" name="PoljeZBesedilom 2">
          <a:extLst>
            <a:ext uri="{FF2B5EF4-FFF2-40B4-BE49-F238E27FC236}">
              <a16:creationId xmlns:a16="http://schemas.microsoft.com/office/drawing/2014/main" id="{6E408CEB-391F-4BE0-91E2-1C954959DA1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59" name="PoljeZBesedilom 2">
          <a:extLst>
            <a:ext uri="{FF2B5EF4-FFF2-40B4-BE49-F238E27FC236}">
              <a16:creationId xmlns:a16="http://schemas.microsoft.com/office/drawing/2014/main" id="{1F70099C-9489-4A87-A703-FFB468BF514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0" name="PoljeZBesedilom 2">
          <a:extLst>
            <a:ext uri="{FF2B5EF4-FFF2-40B4-BE49-F238E27FC236}">
              <a16:creationId xmlns:a16="http://schemas.microsoft.com/office/drawing/2014/main" id="{07051E61-6818-4A08-87BD-62B77B59AFF7}"/>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61" name="PoljeZBesedilom 2">
          <a:extLst>
            <a:ext uri="{FF2B5EF4-FFF2-40B4-BE49-F238E27FC236}">
              <a16:creationId xmlns:a16="http://schemas.microsoft.com/office/drawing/2014/main" id="{E656D7DD-6BD7-47A8-93A3-20C01D898E6C}"/>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62" name="PoljeZBesedilom 2">
          <a:extLst>
            <a:ext uri="{FF2B5EF4-FFF2-40B4-BE49-F238E27FC236}">
              <a16:creationId xmlns:a16="http://schemas.microsoft.com/office/drawing/2014/main" id="{642B52FD-FF02-4994-9F1E-96A03710D5DE}"/>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63" name="PoljeZBesedilom 2">
          <a:extLst>
            <a:ext uri="{FF2B5EF4-FFF2-40B4-BE49-F238E27FC236}">
              <a16:creationId xmlns:a16="http://schemas.microsoft.com/office/drawing/2014/main" id="{11B3459D-95CE-47B1-9B44-5632BC6EFEFF}"/>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64" name="PoljeZBesedilom 2">
          <a:extLst>
            <a:ext uri="{FF2B5EF4-FFF2-40B4-BE49-F238E27FC236}">
              <a16:creationId xmlns:a16="http://schemas.microsoft.com/office/drawing/2014/main" id="{37949E3B-4FFC-469A-9737-15C514B71A6D}"/>
            </a:ext>
          </a:extLst>
        </xdr:cNvPr>
        <xdr:cNvSpPr txBox="1"/>
      </xdr:nvSpPr>
      <xdr:spPr>
        <a:xfrm>
          <a:off x="4662491"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5" name="PoljeZBesedilom 2">
          <a:extLst>
            <a:ext uri="{FF2B5EF4-FFF2-40B4-BE49-F238E27FC236}">
              <a16:creationId xmlns:a16="http://schemas.microsoft.com/office/drawing/2014/main" id="{77862B8E-C4F4-4184-93BC-5B1F350E6FD5}"/>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6" name="PoljeZBesedilom 2">
          <a:extLst>
            <a:ext uri="{FF2B5EF4-FFF2-40B4-BE49-F238E27FC236}">
              <a16:creationId xmlns:a16="http://schemas.microsoft.com/office/drawing/2014/main" id="{9D0431B8-76B6-4DAC-80A1-65569A9F9169}"/>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7" name="PoljeZBesedilom 2">
          <a:extLst>
            <a:ext uri="{FF2B5EF4-FFF2-40B4-BE49-F238E27FC236}">
              <a16:creationId xmlns:a16="http://schemas.microsoft.com/office/drawing/2014/main" id="{06D562E8-66B7-4132-BAB1-A578A04362BD}"/>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8" name="PoljeZBesedilom 2">
          <a:extLst>
            <a:ext uri="{FF2B5EF4-FFF2-40B4-BE49-F238E27FC236}">
              <a16:creationId xmlns:a16="http://schemas.microsoft.com/office/drawing/2014/main" id="{D35EA6D9-6A29-4F18-96F1-738B315498E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69" name="PoljeZBesedilom 2">
          <a:extLst>
            <a:ext uri="{FF2B5EF4-FFF2-40B4-BE49-F238E27FC236}">
              <a16:creationId xmlns:a16="http://schemas.microsoft.com/office/drawing/2014/main" id="{12CEEC2C-746D-427A-8C56-04615EDF916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0" name="PoljeZBesedilom 2">
          <a:extLst>
            <a:ext uri="{FF2B5EF4-FFF2-40B4-BE49-F238E27FC236}">
              <a16:creationId xmlns:a16="http://schemas.microsoft.com/office/drawing/2014/main" id="{68EA0FE4-10A6-46C8-89C0-810CE4F9FCC2}"/>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1" name="PoljeZBesedilom 2">
          <a:extLst>
            <a:ext uri="{FF2B5EF4-FFF2-40B4-BE49-F238E27FC236}">
              <a16:creationId xmlns:a16="http://schemas.microsoft.com/office/drawing/2014/main" id="{A3D55281-C0A4-47C3-9163-9698913FEE76}"/>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2" name="PoljeZBesedilom 2">
          <a:extLst>
            <a:ext uri="{FF2B5EF4-FFF2-40B4-BE49-F238E27FC236}">
              <a16:creationId xmlns:a16="http://schemas.microsoft.com/office/drawing/2014/main" id="{52F5192E-4E39-4468-B372-6AC07250796C}"/>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3" name="PoljeZBesedilom 2">
          <a:extLst>
            <a:ext uri="{FF2B5EF4-FFF2-40B4-BE49-F238E27FC236}">
              <a16:creationId xmlns:a16="http://schemas.microsoft.com/office/drawing/2014/main" id="{45D37789-33FD-42CA-93ED-2C6262CD17BE}"/>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4" name="PoljeZBesedilom 2">
          <a:extLst>
            <a:ext uri="{FF2B5EF4-FFF2-40B4-BE49-F238E27FC236}">
              <a16:creationId xmlns:a16="http://schemas.microsoft.com/office/drawing/2014/main" id="{6356A25D-BED2-4B7A-83CF-32BA1EE9CF18}"/>
            </a:ext>
          </a:extLst>
        </xdr:cNvPr>
        <xdr:cNvSpPr txBox="1"/>
      </xdr:nvSpPr>
      <xdr:spPr>
        <a:xfrm>
          <a:off x="5466220" y="211403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5" name="PoljeZBesedilom 2">
          <a:extLst>
            <a:ext uri="{FF2B5EF4-FFF2-40B4-BE49-F238E27FC236}">
              <a16:creationId xmlns:a16="http://schemas.microsoft.com/office/drawing/2014/main" id="{41AABA12-C628-4CCC-963A-E2B0A7C05129}"/>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76" name="PoljeZBesedilom 2">
          <a:extLst>
            <a:ext uri="{FF2B5EF4-FFF2-40B4-BE49-F238E27FC236}">
              <a16:creationId xmlns:a16="http://schemas.microsoft.com/office/drawing/2014/main" id="{03AC4A38-D6F6-4F80-9226-544359F253AE}"/>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7" name="PoljeZBesedilom 2">
          <a:extLst>
            <a:ext uri="{FF2B5EF4-FFF2-40B4-BE49-F238E27FC236}">
              <a16:creationId xmlns:a16="http://schemas.microsoft.com/office/drawing/2014/main" id="{2156B012-C692-416C-968B-3DA34FB181C7}"/>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78" name="PoljeZBesedilom 2">
          <a:extLst>
            <a:ext uri="{FF2B5EF4-FFF2-40B4-BE49-F238E27FC236}">
              <a16:creationId xmlns:a16="http://schemas.microsoft.com/office/drawing/2014/main" id="{4038621A-E691-45B3-B631-A446E10A51CC}"/>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79" name="PoljeZBesedilom 2">
          <a:extLst>
            <a:ext uri="{FF2B5EF4-FFF2-40B4-BE49-F238E27FC236}">
              <a16:creationId xmlns:a16="http://schemas.microsoft.com/office/drawing/2014/main" id="{F713BAF0-1F94-4E4A-B13E-E78D64F2FA58}"/>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80" name="PoljeZBesedilom 2">
          <a:extLst>
            <a:ext uri="{FF2B5EF4-FFF2-40B4-BE49-F238E27FC236}">
              <a16:creationId xmlns:a16="http://schemas.microsoft.com/office/drawing/2014/main" id="{CCBF614B-0F24-4B90-BB82-9A0851012585}"/>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1" name="PoljeZBesedilom 2">
          <a:extLst>
            <a:ext uri="{FF2B5EF4-FFF2-40B4-BE49-F238E27FC236}">
              <a16:creationId xmlns:a16="http://schemas.microsoft.com/office/drawing/2014/main" id="{03489F73-904E-4A62-8A0A-8A0F4B371B97}"/>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82" name="PoljeZBesedilom 2">
          <a:extLst>
            <a:ext uri="{FF2B5EF4-FFF2-40B4-BE49-F238E27FC236}">
              <a16:creationId xmlns:a16="http://schemas.microsoft.com/office/drawing/2014/main" id="{33FFFC0D-9C5D-419A-B7AC-F35DE41D2D73}"/>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3" name="PoljeZBesedilom 2">
          <a:extLst>
            <a:ext uri="{FF2B5EF4-FFF2-40B4-BE49-F238E27FC236}">
              <a16:creationId xmlns:a16="http://schemas.microsoft.com/office/drawing/2014/main" id="{04168E76-34D3-4FB4-8230-147D4C6F6C0D}"/>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4" name="PoljeZBesedilom 2">
          <a:extLst>
            <a:ext uri="{FF2B5EF4-FFF2-40B4-BE49-F238E27FC236}">
              <a16:creationId xmlns:a16="http://schemas.microsoft.com/office/drawing/2014/main" id="{810AFCC9-8712-4247-B2C9-8CDFDBB1614D}"/>
            </a:ext>
          </a:extLst>
        </xdr:cNvPr>
        <xdr:cNvSpPr txBox="1"/>
      </xdr:nvSpPr>
      <xdr:spPr>
        <a:xfrm>
          <a:off x="4662491" y="188297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5" name="PoljeZBesedilom 2">
          <a:extLst>
            <a:ext uri="{FF2B5EF4-FFF2-40B4-BE49-F238E27FC236}">
              <a16:creationId xmlns:a16="http://schemas.microsoft.com/office/drawing/2014/main" id="{C886CF34-1EBC-45D2-8DAC-8C14F9F36BBB}"/>
            </a:ext>
          </a:extLst>
        </xdr:cNvPr>
        <xdr:cNvSpPr txBox="1"/>
      </xdr:nvSpPr>
      <xdr:spPr>
        <a:xfrm>
          <a:off x="4662491" y="188297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6" name="PoljeZBesedilom 2">
          <a:extLst>
            <a:ext uri="{FF2B5EF4-FFF2-40B4-BE49-F238E27FC236}">
              <a16:creationId xmlns:a16="http://schemas.microsoft.com/office/drawing/2014/main" id="{8CD631B1-2DBD-4F7B-AA9E-BC26407AFA65}"/>
            </a:ext>
          </a:extLst>
        </xdr:cNvPr>
        <xdr:cNvSpPr txBox="1"/>
      </xdr:nvSpPr>
      <xdr:spPr>
        <a:xfrm>
          <a:off x="4662491" y="188297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7" name="PoljeZBesedilom 2">
          <a:extLst>
            <a:ext uri="{FF2B5EF4-FFF2-40B4-BE49-F238E27FC236}">
              <a16:creationId xmlns:a16="http://schemas.microsoft.com/office/drawing/2014/main" id="{C162FDF7-4EFF-4A19-A1C5-B9CFCE42B5A3}"/>
            </a:ext>
          </a:extLst>
        </xdr:cNvPr>
        <xdr:cNvSpPr txBox="1"/>
      </xdr:nvSpPr>
      <xdr:spPr>
        <a:xfrm>
          <a:off x="4662491" y="188297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88" name="PoljeZBesedilom 2">
          <a:extLst>
            <a:ext uri="{FF2B5EF4-FFF2-40B4-BE49-F238E27FC236}">
              <a16:creationId xmlns:a16="http://schemas.microsoft.com/office/drawing/2014/main" id="{AD324D50-0379-4E89-B16C-CD3813ADB402}"/>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89" name="PoljeZBesedilom 2">
          <a:extLst>
            <a:ext uri="{FF2B5EF4-FFF2-40B4-BE49-F238E27FC236}">
              <a16:creationId xmlns:a16="http://schemas.microsoft.com/office/drawing/2014/main" id="{9A5EFF1C-C8C7-4F26-B830-7E43F9D68985}"/>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0" name="PoljeZBesedilom 2">
          <a:extLst>
            <a:ext uri="{FF2B5EF4-FFF2-40B4-BE49-F238E27FC236}">
              <a16:creationId xmlns:a16="http://schemas.microsoft.com/office/drawing/2014/main" id="{6D0F36D9-D624-4FD6-9AC4-27BE44C5DDC5}"/>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91" name="PoljeZBesedilom 2">
          <a:extLst>
            <a:ext uri="{FF2B5EF4-FFF2-40B4-BE49-F238E27FC236}">
              <a16:creationId xmlns:a16="http://schemas.microsoft.com/office/drawing/2014/main" id="{5F35658C-646D-4BC4-9BF6-52F0B5D7246D}"/>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2" name="PoljeZBesedilom 2">
          <a:extLst>
            <a:ext uri="{FF2B5EF4-FFF2-40B4-BE49-F238E27FC236}">
              <a16:creationId xmlns:a16="http://schemas.microsoft.com/office/drawing/2014/main" id="{D2A45F92-B8D7-48B5-98DB-7CD40B7D4C7F}"/>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3" name="PoljeZBesedilom 2">
          <a:extLst>
            <a:ext uri="{FF2B5EF4-FFF2-40B4-BE49-F238E27FC236}">
              <a16:creationId xmlns:a16="http://schemas.microsoft.com/office/drawing/2014/main" id="{F8807AD4-9BEB-45C0-B31C-FE21FC132634}"/>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94" name="PoljeZBesedilom 2">
          <a:extLst>
            <a:ext uri="{FF2B5EF4-FFF2-40B4-BE49-F238E27FC236}">
              <a16:creationId xmlns:a16="http://schemas.microsoft.com/office/drawing/2014/main" id="{FEF0300E-DA01-405C-AC7B-A8AD118DFEC8}"/>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5" name="PoljeZBesedilom 2">
          <a:extLst>
            <a:ext uri="{FF2B5EF4-FFF2-40B4-BE49-F238E27FC236}">
              <a16:creationId xmlns:a16="http://schemas.microsoft.com/office/drawing/2014/main" id="{D3D127CB-7920-4FE0-8540-04815A45B965}"/>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96" name="PoljeZBesedilom 2">
          <a:extLst>
            <a:ext uri="{FF2B5EF4-FFF2-40B4-BE49-F238E27FC236}">
              <a16:creationId xmlns:a16="http://schemas.microsoft.com/office/drawing/2014/main" id="{C3727D5D-BAE5-41CF-8A94-AC48ED6D060F}"/>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7" name="PoljeZBesedilom 2">
          <a:extLst>
            <a:ext uri="{FF2B5EF4-FFF2-40B4-BE49-F238E27FC236}">
              <a16:creationId xmlns:a16="http://schemas.microsoft.com/office/drawing/2014/main" id="{5FDC0D07-8ABE-41BB-B5C8-53C3880309BA}"/>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698" name="PoljeZBesedilom 2">
          <a:extLst>
            <a:ext uri="{FF2B5EF4-FFF2-40B4-BE49-F238E27FC236}">
              <a16:creationId xmlns:a16="http://schemas.microsoft.com/office/drawing/2014/main" id="{D29FFF33-2F07-4DF7-859E-00CD25F680AA}"/>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699" name="PoljeZBesedilom 2">
          <a:extLst>
            <a:ext uri="{FF2B5EF4-FFF2-40B4-BE49-F238E27FC236}">
              <a16:creationId xmlns:a16="http://schemas.microsoft.com/office/drawing/2014/main" id="{43DD0206-8445-44B9-9869-798496B3BDEE}"/>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00" name="PoljeZBesedilom 2">
          <a:extLst>
            <a:ext uri="{FF2B5EF4-FFF2-40B4-BE49-F238E27FC236}">
              <a16:creationId xmlns:a16="http://schemas.microsoft.com/office/drawing/2014/main" id="{3DC7751C-D9A8-4892-9D81-38FAD504DF74}"/>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1" name="PoljeZBesedilom 2">
          <a:extLst>
            <a:ext uri="{FF2B5EF4-FFF2-40B4-BE49-F238E27FC236}">
              <a16:creationId xmlns:a16="http://schemas.microsoft.com/office/drawing/2014/main" id="{A8A7DF4D-D497-42B4-B24D-FBF5902C39E0}"/>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2" name="PoljeZBesedilom 2">
          <a:extLst>
            <a:ext uri="{FF2B5EF4-FFF2-40B4-BE49-F238E27FC236}">
              <a16:creationId xmlns:a16="http://schemas.microsoft.com/office/drawing/2014/main" id="{951FFB1C-2518-4A3D-8CCD-691B8D1D3C14}"/>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03" name="PoljeZBesedilom 2">
          <a:extLst>
            <a:ext uri="{FF2B5EF4-FFF2-40B4-BE49-F238E27FC236}">
              <a16:creationId xmlns:a16="http://schemas.microsoft.com/office/drawing/2014/main" id="{27E61ABF-BA97-4707-A0BB-28C4403F1E58}"/>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4" name="PoljeZBesedilom 2">
          <a:extLst>
            <a:ext uri="{FF2B5EF4-FFF2-40B4-BE49-F238E27FC236}">
              <a16:creationId xmlns:a16="http://schemas.microsoft.com/office/drawing/2014/main" id="{2DDA56AD-A463-4EB8-A5CE-EBD77271C254}"/>
            </a:ext>
          </a:extLst>
        </xdr:cNvPr>
        <xdr:cNvSpPr txBox="1"/>
      </xdr:nvSpPr>
      <xdr:spPr>
        <a:xfrm>
          <a:off x="5466220"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69</xdr:row>
      <xdr:rowOff>0</xdr:rowOff>
    </xdr:from>
    <xdr:ext cx="184731" cy="264560"/>
    <xdr:sp macro="" textlink="">
      <xdr:nvSpPr>
        <xdr:cNvPr id="705" name="PoljeZBesedilom 2">
          <a:extLst>
            <a:ext uri="{FF2B5EF4-FFF2-40B4-BE49-F238E27FC236}">
              <a16:creationId xmlns:a16="http://schemas.microsoft.com/office/drawing/2014/main" id="{BF1ADC88-B4D5-4C6A-A27A-D2A5002F6CF2}"/>
            </a:ext>
          </a:extLst>
        </xdr:cNvPr>
        <xdr:cNvSpPr txBox="1"/>
      </xdr:nvSpPr>
      <xdr:spPr>
        <a:xfrm>
          <a:off x="4662491" y="188202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6" name="PoljeZBesedilom 2">
          <a:extLst>
            <a:ext uri="{FF2B5EF4-FFF2-40B4-BE49-F238E27FC236}">
              <a16:creationId xmlns:a16="http://schemas.microsoft.com/office/drawing/2014/main" id="{9AD014DB-F178-4D53-B070-BD079C104D5E}"/>
            </a:ext>
          </a:extLst>
        </xdr:cNvPr>
        <xdr:cNvSpPr txBox="1"/>
      </xdr:nvSpPr>
      <xdr:spPr>
        <a:xfrm>
          <a:off x="5466220" y="19640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7" name="PoljeZBesedilom 2">
          <a:extLst>
            <a:ext uri="{FF2B5EF4-FFF2-40B4-BE49-F238E27FC236}">
              <a16:creationId xmlns:a16="http://schemas.microsoft.com/office/drawing/2014/main" id="{7346B583-C806-48BF-A7B5-1A02A7D0B57C}"/>
            </a:ext>
          </a:extLst>
        </xdr:cNvPr>
        <xdr:cNvSpPr txBox="1"/>
      </xdr:nvSpPr>
      <xdr:spPr>
        <a:xfrm>
          <a:off x="5466220" y="19640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8" name="PoljeZBesedilom 2">
          <a:extLst>
            <a:ext uri="{FF2B5EF4-FFF2-40B4-BE49-F238E27FC236}">
              <a16:creationId xmlns:a16="http://schemas.microsoft.com/office/drawing/2014/main" id="{55FC174F-E108-4F0D-A6C1-43D5779DDCE7}"/>
            </a:ext>
          </a:extLst>
        </xdr:cNvPr>
        <xdr:cNvSpPr txBox="1"/>
      </xdr:nvSpPr>
      <xdr:spPr>
        <a:xfrm>
          <a:off x="5466220" y="19640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09" name="PoljeZBesedilom 2">
          <a:extLst>
            <a:ext uri="{FF2B5EF4-FFF2-40B4-BE49-F238E27FC236}">
              <a16:creationId xmlns:a16="http://schemas.microsoft.com/office/drawing/2014/main" id="{8CD08F4C-7463-4D38-9930-D6AFD5A1C885}"/>
            </a:ext>
          </a:extLst>
        </xdr:cNvPr>
        <xdr:cNvSpPr txBox="1"/>
      </xdr:nvSpPr>
      <xdr:spPr>
        <a:xfrm>
          <a:off x="5466220" y="19640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10" name="PoljeZBesedilom 2">
          <a:extLst>
            <a:ext uri="{FF2B5EF4-FFF2-40B4-BE49-F238E27FC236}">
              <a16:creationId xmlns:a16="http://schemas.microsoft.com/office/drawing/2014/main" id="{3E723CE6-A66E-4AA7-919C-94D0CEE62FBB}"/>
            </a:ext>
          </a:extLst>
        </xdr:cNvPr>
        <xdr:cNvSpPr txBox="1"/>
      </xdr:nvSpPr>
      <xdr:spPr>
        <a:xfrm>
          <a:off x="5466220" y="196403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69</xdr:row>
      <xdr:rowOff>0</xdr:rowOff>
    </xdr:from>
    <xdr:ext cx="184731" cy="264560"/>
    <xdr:sp macro="" textlink="">
      <xdr:nvSpPr>
        <xdr:cNvPr id="711" name="PoljeZBesedilom 2">
          <a:extLst>
            <a:ext uri="{FF2B5EF4-FFF2-40B4-BE49-F238E27FC236}">
              <a16:creationId xmlns:a16="http://schemas.microsoft.com/office/drawing/2014/main" id="{2541F9FC-6D87-47FF-A5D5-87016011D244}"/>
            </a:ext>
          </a:extLst>
        </xdr:cNvPr>
        <xdr:cNvSpPr txBox="1"/>
      </xdr:nvSpPr>
      <xdr:spPr>
        <a:xfrm>
          <a:off x="5466220" y="196486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161925</xdr:colOff>
      <xdr:row>69</xdr:row>
      <xdr:rowOff>0</xdr:rowOff>
    </xdr:from>
    <xdr:ext cx="282405" cy="264560"/>
    <xdr:sp macro="" textlink="">
      <xdr:nvSpPr>
        <xdr:cNvPr id="712" name="PoljeZBesedilom 2">
          <a:extLst>
            <a:ext uri="{FF2B5EF4-FFF2-40B4-BE49-F238E27FC236}">
              <a16:creationId xmlns:a16="http://schemas.microsoft.com/office/drawing/2014/main" id="{8F055FEF-00B6-452C-9099-C0EB59E9322B}"/>
            </a:ext>
          </a:extLst>
        </xdr:cNvPr>
        <xdr:cNvSpPr txBox="1"/>
      </xdr:nvSpPr>
      <xdr:spPr>
        <a:xfrm>
          <a:off x="5368546" y="19648653"/>
          <a:ext cx="28240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1</xdr:col>
      <xdr:colOff>277437</xdr:colOff>
      <xdr:row>99</xdr:row>
      <xdr:rowOff>0</xdr:rowOff>
    </xdr:from>
    <xdr:ext cx="184731" cy="274009"/>
    <xdr:sp macro="" textlink="">
      <xdr:nvSpPr>
        <xdr:cNvPr id="713" name="PoljeZBesedilom 2">
          <a:extLst>
            <a:ext uri="{FF2B5EF4-FFF2-40B4-BE49-F238E27FC236}">
              <a16:creationId xmlns:a16="http://schemas.microsoft.com/office/drawing/2014/main" id="{278C7313-FB0D-49B9-911A-62568E12825F}"/>
            </a:ext>
          </a:extLst>
        </xdr:cNvPr>
        <xdr:cNvSpPr txBox="1"/>
      </xdr:nvSpPr>
      <xdr:spPr>
        <a:xfrm>
          <a:off x="652750" y="6314819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99</xdr:row>
      <xdr:rowOff>0</xdr:rowOff>
    </xdr:from>
    <xdr:ext cx="184731" cy="274009"/>
    <xdr:sp macro="" textlink="">
      <xdr:nvSpPr>
        <xdr:cNvPr id="714" name="PoljeZBesedilom 2">
          <a:extLst>
            <a:ext uri="{FF2B5EF4-FFF2-40B4-BE49-F238E27FC236}">
              <a16:creationId xmlns:a16="http://schemas.microsoft.com/office/drawing/2014/main" id="{50D279C7-6222-4905-940D-1D636B6E425D}"/>
            </a:ext>
          </a:extLst>
        </xdr:cNvPr>
        <xdr:cNvSpPr txBox="1"/>
      </xdr:nvSpPr>
      <xdr:spPr>
        <a:xfrm>
          <a:off x="652750" y="6314819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99</xdr:row>
      <xdr:rowOff>0</xdr:rowOff>
    </xdr:from>
    <xdr:ext cx="184731" cy="274009"/>
    <xdr:sp macro="" textlink="">
      <xdr:nvSpPr>
        <xdr:cNvPr id="715" name="PoljeZBesedilom 2">
          <a:extLst>
            <a:ext uri="{FF2B5EF4-FFF2-40B4-BE49-F238E27FC236}">
              <a16:creationId xmlns:a16="http://schemas.microsoft.com/office/drawing/2014/main" id="{B8868F28-E5D1-4FAD-B042-EA2F72CD28C5}"/>
            </a:ext>
          </a:extLst>
        </xdr:cNvPr>
        <xdr:cNvSpPr txBox="1"/>
      </xdr:nvSpPr>
      <xdr:spPr>
        <a:xfrm>
          <a:off x="652750" y="6314819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99</xdr:row>
      <xdr:rowOff>0</xdr:rowOff>
    </xdr:from>
    <xdr:ext cx="184731" cy="274009"/>
    <xdr:sp macro="" textlink="">
      <xdr:nvSpPr>
        <xdr:cNvPr id="716" name="PoljeZBesedilom 2">
          <a:extLst>
            <a:ext uri="{FF2B5EF4-FFF2-40B4-BE49-F238E27FC236}">
              <a16:creationId xmlns:a16="http://schemas.microsoft.com/office/drawing/2014/main" id="{340AD3B6-1F5C-40BF-895B-BCF9FB5F8B49}"/>
            </a:ext>
          </a:extLst>
        </xdr:cNvPr>
        <xdr:cNvSpPr txBox="1"/>
      </xdr:nvSpPr>
      <xdr:spPr>
        <a:xfrm>
          <a:off x="652750" y="6314819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17" name="PoljeZBesedilom 2">
          <a:extLst>
            <a:ext uri="{FF2B5EF4-FFF2-40B4-BE49-F238E27FC236}">
              <a16:creationId xmlns:a16="http://schemas.microsoft.com/office/drawing/2014/main" id="{26FE1A61-6375-48E0-8F17-74767A668037}"/>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109</xdr:row>
      <xdr:rowOff>0</xdr:rowOff>
    </xdr:from>
    <xdr:ext cx="184731" cy="264560"/>
    <xdr:sp macro="" textlink="">
      <xdr:nvSpPr>
        <xdr:cNvPr id="718" name="PoljeZBesedilom 2">
          <a:extLst>
            <a:ext uri="{FF2B5EF4-FFF2-40B4-BE49-F238E27FC236}">
              <a16:creationId xmlns:a16="http://schemas.microsoft.com/office/drawing/2014/main" id="{B7637AD8-982C-4592-B1F8-AF23E588C92E}"/>
            </a:ext>
          </a:extLst>
        </xdr:cNvPr>
        <xdr:cNvSpPr txBox="1"/>
      </xdr:nvSpPr>
      <xdr:spPr>
        <a:xfrm>
          <a:off x="617419" y="287899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110</xdr:row>
      <xdr:rowOff>4805</xdr:rowOff>
    </xdr:from>
    <xdr:ext cx="184731" cy="264560"/>
    <xdr:sp macro="" textlink="">
      <xdr:nvSpPr>
        <xdr:cNvPr id="719" name="PoljeZBesedilom 718">
          <a:extLst>
            <a:ext uri="{FF2B5EF4-FFF2-40B4-BE49-F238E27FC236}">
              <a16:creationId xmlns:a16="http://schemas.microsoft.com/office/drawing/2014/main" id="{BFBFA4A4-7DA8-4E52-BF55-ACD7491DF9C6}"/>
            </a:ext>
          </a:extLst>
        </xdr:cNvPr>
        <xdr:cNvSpPr txBox="1"/>
      </xdr:nvSpPr>
      <xdr:spPr>
        <a:xfrm>
          <a:off x="609106" y="289585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110</xdr:row>
      <xdr:rowOff>4805</xdr:rowOff>
    </xdr:from>
    <xdr:ext cx="184731" cy="264560"/>
    <xdr:sp macro="" textlink="">
      <xdr:nvSpPr>
        <xdr:cNvPr id="720" name="PoljeZBesedilom 719">
          <a:extLst>
            <a:ext uri="{FF2B5EF4-FFF2-40B4-BE49-F238E27FC236}">
              <a16:creationId xmlns:a16="http://schemas.microsoft.com/office/drawing/2014/main" id="{C3B17BBB-BF27-4A63-BF2A-1541D792CD4B}"/>
            </a:ext>
          </a:extLst>
        </xdr:cNvPr>
        <xdr:cNvSpPr txBox="1"/>
      </xdr:nvSpPr>
      <xdr:spPr>
        <a:xfrm>
          <a:off x="609106" y="289585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110</xdr:row>
      <xdr:rowOff>2424</xdr:rowOff>
    </xdr:from>
    <xdr:ext cx="184731" cy="274009"/>
    <xdr:sp macro="" textlink="">
      <xdr:nvSpPr>
        <xdr:cNvPr id="721" name="PoljeZBesedilom 2">
          <a:extLst>
            <a:ext uri="{FF2B5EF4-FFF2-40B4-BE49-F238E27FC236}">
              <a16:creationId xmlns:a16="http://schemas.microsoft.com/office/drawing/2014/main" id="{D7CCF90F-A432-472E-A83B-31BAC69A7335}"/>
            </a:ext>
          </a:extLst>
        </xdr:cNvPr>
        <xdr:cNvSpPr txBox="1"/>
      </xdr:nvSpPr>
      <xdr:spPr>
        <a:xfrm>
          <a:off x="618631" y="28956149"/>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110</xdr:row>
      <xdr:rowOff>2424</xdr:rowOff>
    </xdr:from>
    <xdr:ext cx="184731" cy="274009"/>
    <xdr:sp macro="" textlink="">
      <xdr:nvSpPr>
        <xdr:cNvPr id="722" name="PoljeZBesedilom 2">
          <a:extLst>
            <a:ext uri="{FF2B5EF4-FFF2-40B4-BE49-F238E27FC236}">
              <a16:creationId xmlns:a16="http://schemas.microsoft.com/office/drawing/2014/main" id="{578D6442-BD10-4625-8D7A-92EF57AACA70}"/>
            </a:ext>
          </a:extLst>
        </xdr:cNvPr>
        <xdr:cNvSpPr txBox="1"/>
      </xdr:nvSpPr>
      <xdr:spPr>
        <a:xfrm>
          <a:off x="618631" y="28956149"/>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110</xdr:row>
      <xdr:rowOff>2424</xdr:rowOff>
    </xdr:from>
    <xdr:ext cx="184731" cy="274009"/>
    <xdr:sp macro="" textlink="">
      <xdr:nvSpPr>
        <xdr:cNvPr id="723" name="PoljeZBesedilom 2">
          <a:extLst>
            <a:ext uri="{FF2B5EF4-FFF2-40B4-BE49-F238E27FC236}">
              <a16:creationId xmlns:a16="http://schemas.microsoft.com/office/drawing/2014/main" id="{06EC3053-9C16-42B6-8B55-CBA9D12B8041}"/>
            </a:ext>
          </a:extLst>
        </xdr:cNvPr>
        <xdr:cNvSpPr txBox="1"/>
      </xdr:nvSpPr>
      <xdr:spPr>
        <a:xfrm>
          <a:off x="618631" y="28956149"/>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110</xdr:row>
      <xdr:rowOff>2424</xdr:rowOff>
    </xdr:from>
    <xdr:ext cx="184731" cy="274009"/>
    <xdr:sp macro="" textlink="">
      <xdr:nvSpPr>
        <xdr:cNvPr id="724" name="PoljeZBesedilom 2">
          <a:extLst>
            <a:ext uri="{FF2B5EF4-FFF2-40B4-BE49-F238E27FC236}">
              <a16:creationId xmlns:a16="http://schemas.microsoft.com/office/drawing/2014/main" id="{33F4552A-9974-44BE-95B4-D09704DA1170}"/>
            </a:ext>
          </a:extLst>
        </xdr:cNvPr>
        <xdr:cNvSpPr txBox="1"/>
      </xdr:nvSpPr>
      <xdr:spPr>
        <a:xfrm>
          <a:off x="618631" y="28956149"/>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110</xdr:row>
      <xdr:rowOff>9525</xdr:rowOff>
    </xdr:from>
    <xdr:to>
      <xdr:col>2</xdr:col>
      <xdr:colOff>361950</xdr:colOff>
      <xdr:row>110</xdr:row>
      <xdr:rowOff>9525</xdr:rowOff>
    </xdr:to>
    <xdr:pic>
      <xdr:nvPicPr>
        <xdr:cNvPr id="725" name="Slika 10">
          <a:extLst>
            <a:ext uri="{FF2B5EF4-FFF2-40B4-BE49-F238E27FC236}">
              <a16:creationId xmlns:a16="http://schemas.microsoft.com/office/drawing/2014/main" id="{AA0EFC44-B7D0-40EF-A773-127036DA23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419" y="28963250"/>
          <a:ext cx="3477194"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267912</xdr:colOff>
      <xdr:row>110</xdr:row>
      <xdr:rowOff>4805</xdr:rowOff>
    </xdr:from>
    <xdr:ext cx="184731" cy="264560"/>
    <xdr:sp macro="" textlink="">
      <xdr:nvSpPr>
        <xdr:cNvPr id="726" name="PoljeZBesedilom 725">
          <a:extLst>
            <a:ext uri="{FF2B5EF4-FFF2-40B4-BE49-F238E27FC236}">
              <a16:creationId xmlns:a16="http://schemas.microsoft.com/office/drawing/2014/main" id="{CF915CA5-F291-4452-920A-457A10E1DC27}"/>
            </a:ext>
          </a:extLst>
        </xdr:cNvPr>
        <xdr:cNvSpPr txBox="1"/>
      </xdr:nvSpPr>
      <xdr:spPr>
        <a:xfrm>
          <a:off x="609106" y="289585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110</xdr:row>
      <xdr:rowOff>4805</xdr:rowOff>
    </xdr:from>
    <xdr:ext cx="184731" cy="264560"/>
    <xdr:sp macro="" textlink="">
      <xdr:nvSpPr>
        <xdr:cNvPr id="727" name="PoljeZBesedilom 726">
          <a:extLst>
            <a:ext uri="{FF2B5EF4-FFF2-40B4-BE49-F238E27FC236}">
              <a16:creationId xmlns:a16="http://schemas.microsoft.com/office/drawing/2014/main" id="{A87570FB-A220-40C5-B95D-52FFA2CBF126}"/>
            </a:ext>
          </a:extLst>
        </xdr:cNvPr>
        <xdr:cNvSpPr txBox="1"/>
      </xdr:nvSpPr>
      <xdr:spPr>
        <a:xfrm>
          <a:off x="609106" y="289585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110</xdr:row>
      <xdr:rowOff>2424</xdr:rowOff>
    </xdr:from>
    <xdr:ext cx="184731" cy="274009"/>
    <xdr:sp macro="" textlink="">
      <xdr:nvSpPr>
        <xdr:cNvPr id="728" name="PoljeZBesedilom 2">
          <a:extLst>
            <a:ext uri="{FF2B5EF4-FFF2-40B4-BE49-F238E27FC236}">
              <a16:creationId xmlns:a16="http://schemas.microsoft.com/office/drawing/2014/main" id="{CF9F1AB4-347B-4835-A075-CF03F25A0C76}"/>
            </a:ext>
          </a:extLst>
        </xdr:cNvPr>
        <xdr:cNvSpPr txBox="1"/>
      </xdr:nvSpPr>
      <xdr:spPr>
        <a:xfrm>
          <a:off x="618631" y="28956149"/>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110</xdr:row>
      <xdr:rowOff>9525</xdr:rowOff>
    </xdr:from>
    <xdr:to>
      <xdr:col>2</xdr:col>
      <xdr:colOff>361950</xdr:colOff>
      <xdr:row>110</xdr:row>
      <xdr:rowOff>9525</xdr:rowOff>
    </xdr:to>
    <xdr:pic>
      <xdr:nvPicPr>
        <xdr:cNvPr id="729" name="Slika 10">
          <a:extLst>
            <a:ext uri="{FF2B5EF4-FFF2-40B4-BE49-F238E27FC236}">
              <a16:creationId xmlns:a16="http://schemas.microsoft.com/office/drawing/2014/main" id="{A5EE4060-4697-4AF4-A1CB-DECB54D750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419" y="28963250"/>
          <a:ext cx="3477194"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277437</xdr:colOff>
      <xdr:row>111</xdr:row>
      <xdr:rowOff>0</xdr:rowOff>
    </xdr:from>
    <xdr:ext cx="184731" cy="274009"/>
    <xdr:sp macro="" textlink="">
      <xdr:nvSpPr>
        <xdr:cNvPr id="730" name="PoljeZBesedilom 2">
          <a:extLst>
            <a:ext uri="{FF2B5EF4-FFF2-40B4-BE49-F238E27FC236}">
              <a16:creationId xmlns:a16="http://schemas.microsoft.com/office/drawing/2014/main" id="{778B9E86-91FF-42D7-BEC3-6591AA3ADBC6}"/>
            </a:ext>
          </a:extLst>
        </xdr:cNvPr>
        <xdr:cNvSpPr txBox="1"/>
      </xdr:nvSpPr>
      <xdr:spPr>
        <a:xfrm>
          <a:off x="618631" y="29977307"/>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111</xdr:row>
      <xdr:rowOff>0</xdr:rowOff>
    </xdr:from>
    <xdr:ext cx="184731" cy="274009"/>
    <xdr:sp macro="" textlink="">
      <xdr:nvSpPr>
        <xdr:cNvPr id="731" name="PoljeZBesedilom 2">
          <a:extLst>
            <a:ext uri="{FF2B5EF4-FFF2-40B4-BE49-F238E27FC236}">
              <a16:creationId xmlns:a16="http://schemas.microsoft.com/office/drawing/2014/main" id="{05503841-7307-4800-902A-EB8326AD70C3}"/>
            </a:ext>
          </a:extLst>
        </xdr:cNvPr>
        <xdr:cNvSpPr txBox="1"/>
      </xdr:nvSpPr>
      <xdr:spPr>
        <a:xfrm>
          <a:off x="618631" y="29977307"/>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2" name="PoljeZBesedilom 2">
          <a:extLst>
            <a:ext uri="{FF2B5EF4-FFF2-40B4-BE49-F238E27FC236}">
              <a16:creationId xmlns:a16="http://schemas.microsoft.com/office/drawing/2014/main" id="{F5038BFD-387D-4793-B4E3-D5E44F95F734}"/>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3" name="PoljeZBesedilom 2">
          <a:extLst>
            <a:ext uri="{FF2B5EF4-FFF2-40B4-BE49-F238E27FC236}">
              <a16:creationId xmlns:a16="http://schemas.microsoft.com/office/drawing/2014/main" id="{A64C4C5A-72EB-412E-902A-889E2201B077}"/>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4" name="PoljeZBesedilom 2">
          <a:extLst>
            <a:ext uri="{FF2B5EF4-FFF2-40B4-BE49-F238E27FC236}">
              <a16:creationId xmlns:a16="http://schemas.microsoft.com/office/drawing/2014/main" id="{DC2BE5C1-3AC8-4082-8C7D-5EAD3F1E3238}"/>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5" name="PoljeZBesedilom 2">
          <a:extLst>
            <a:ext uri="{FF2B5EF4-FFF2-40B4-BE49-F238E27FC236}">
              <a16:creationId xmlns:a16="http://schemas.microsoft.com/office/drawing/2014/main" id="{86F049C5-7C92-480A-A07F-6728439CACFD}"/>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6" name="PoljeZBesedilom 2">
          <a:extLst>
            <a:ext uri="{FF2B5EF4-FFF2-40B4-BE49-F238E27FC236}">
              <a16:creationId xmlns:a16="http://schemas.microsoft.com/office/drawing/2014/main" id="{893A7791-54A6-40B0-A150-D96535B464E4}"/>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7" name="PoljeZBesedilom 2">
          <a:extLst>
            <a:ext uri="{FF2B5EF4-FFF2-40B4-BE49-F238E27FC236}">
              <a16:creationId xmlns:a16="http://schemas.microsoft.com/office/drawing/2014/main" id="{BC1E9720-270D-4DF6-B5D9-10734DD4BC33}"/>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8" name="PoljeZBesedilom 2">
          <a:extLst>
            <a:ext uri="{FF2B5EF4-FFF2-40B4-BE49-F238E27FC236}">
              <a16:creationId xmlns:a16="http://schemas.microsoft.com/office/drawing/2014/main" id="{1C9BECA1-B65D-4391-8089-12EF5D04252E}"/>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39" name="PoljeZBesedilom 2">
          <a:extLst>
            <a:ext uri="{FF2B5EF4-FFF2-40B4-BE49-F238E27FC236}">
              <a16:creationId xmlns:a16="http://schemas.microsoft.com/office/drawing/2014/main" id="{619A4FE5-82E5-40FF-82A1-31AD87DDCCDB}"/>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0" name="PoljeZBesedilom 2">
          <a:extLst>
            <a:ext uri="{FF2B5EF4-FFF2-40B4-BE49-F238E27FC236}">
              <a16:creationId xmlns:a16="http://schemas.microsoft.com/office/drawing/2014/main" id="{DA75C5F7-B5C7-4015-8D17-E171F841E010}"/>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1" name="PoljeZBesedilom 2">
          <a:extLst>
            <a:ext uri="{FF2B5EF4-FFF2-40B4-BE49-F238E27FC236}">
              <a16:creationId xmlns:a16="http://schemas.microsoft.com/office/drawing/2014/main" id="{B8C21744-286A-4798-875C-DCA298203495}"/>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2" name="PoljeZBesedilom 2">
          <a:extLst>
            <a:ext uri="{FF2B5EF4-FFF2-40B4-BE49-F238E27FC236}">
              <a16:creationId xmlns:a16="http://schemas.microsoft.com/office/drawing/2014/main" id="{4C2D6EC5-D047-4420-A443-D40EE5BF3649}"/>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3" name="PoljeZBesedilom 2">
          <a:extLst>
            <a:ext uri="{FF2B5EF4-FFF2-40B4-BE49-F238E27FC236}">
              <a16:creationId xmlns:a16="http://schemas.microsoft.com/office/drawing/2014/main" id="{6FFD3CB5-8BCB-4C56-A8EF-B42AF1FBAE82}"/>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4" name="PoljeZBesedilom 2">
          <a:extLst>
            <a:ext uri="{FF2B5EF4-FFF2-40B4-BE49-F238E27FC236}">
              <a16:creationId xmlns:a16="http://schemas.microsoft.com/office/drawing/2014/main" id="{3392FBF6-8CBA-4C58-AB9B-02E7DB36108A}"/>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5" name="PoljeZBesedilom 2">
          <a:extLst>
            <a:ext uri="{FF2B5EF4-FFF2-40B4-BE49-F238E27FC236}">
              <a16:creationId xmlns:a16="http://schemas.microsoft.com/office/drawing/2014/main" id="{C3B63701-8DF8-4FFE-82A4-CA85FF75B33F}"/>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111</xdr:row>
      <xdr:rowOff>0</xdr:rowOff>
    </xdr:from>
    <xdr:ext cx="184731" cy="264560"/>
    <xdr:sp macro="" textlink="">
      <xdr:nvSpPr>
        <xdr:cNvPr id="746" name="PoljeZBesedilom 2">
          <a:extLst>
            <a:ext uri="{FF2B5EF4-FFF2-40B4-BE49-F238E27FC236}">
              <a16:creationId xmlns:a16="http://schemas.microsoft.com/office/drawing/2014/main" id="{963301B6-FA53-4056-945A-4871FF31D27B}"/>
            </a:ext>
          </a:extLst>
        </xdr:cNvPr>
        <xdr:cNvSpPr txBox="1"/>
      </xdr:nvSpPr>
      <xdr:spPr>
        <a:xfrm>
          <a:off x="617419" y="299773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117</xdr:row>
      <xdr:rowOff>19050</xdr:rowOff>
    </xdr:from>
    <xdr:ext cx="184731" cy="264560"/>
    <xdr:sp macro="" textlink="">
      <xdr:nvSpPr>
        <xdr:cNvPr id="747" name="PoljeZBesedilom 2">
          <a:extLst>
            <a:ext uri="{FF2B5EF4-FFF2-40B4-BE49-F238E27FC236}">
              <a16:creationId xmlns:a16="http://schemas.microsoft.com/office/drawing/2014/main" id="{3DA60F47-6FBA-4B4B-AA01-B9B7E1E4B92A}"/>
            </a:ext>
          </a:extLst>
        </xdr:cNvPr>
        <xdr:cNvSpPr txBox="1"/>
      </xdr:nvSpPr>
      <xdr:spPr>
        <a:xfrm>
          <a:off x="4662491" y="31654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117</xdr:row>
      <xdr:rowOff>19050</xdr:rowOff>
    </xdr:from>
    <xdr:ext cx="184731" cy="264560"/>
    <xdr:sp macro="" textlink="">
      <xdr:nvSpPr>
        <xdr:cNvPr id="748" name="PoljeZBesedilom 2">
          <a:extLst>
            <a:ext uri="{FF2B5EF4-FFF2-40B4-BE49-F238E27FC236}">
              <a16:creationId xmlns:a16="http://schemas.microsoft.com/office/drawing/2014/main" id="{5BB65BB6-FCB3-4E97-AB4D-CCDC3A04CA45}"/>
            </a:ext>
          </a:extLst>
        </xdr:cNvPr>
        <xdr:cNvSpPr txBox="1"/>
      </xdr:nvSpPr>
      <xdr:spPr>
        <a:xfrm>
          <a:off x="4662491" y="31654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117</xdr:row>
      <xdr:rowOff>19050</xdr:rowOff>
    </xdr:from>
    <xdr:ext cx="184731" cy="264560"/>
    <xdr:sp macro="" textlink="">
      <xdr:nvSpPr>
        <xdr:cNvPr id="749" name="PoljeZBesedilom 2">
          <a:extLst>
            <a:ext uri="{FF2B5EF4-FFF2-40B4-BE49-F238E27FC236}">
              <a16:creationId xmlns:a16="http://schemas.microsoft.com/office/drawing/2014/main" id="{8B98A4F2-7410-4B76-A8A3-56CEC0DE0B8A}"/>
            </a:ext>
          </a:extLst>
        </xdr:cNvPr>
        <xdr:cNvSpPr txBox="1"/>
      </xdr:nvSpPr>
      <xdr:spPr>
        <a:xfrm>
          <a:off x="4662491" y="31654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116</xdr:row>
      <xdr:rowOff>0</xdr:rowOff>
    </xdr:from>
    <xdr:ext cx="184731" cy="264560"/>
    <xdr:sp macro="" textlink="">
      <xdr:nvSpPr>
        <xdr:cNvPr id="750" name="PoljeZBesedilom 2">
          <a:extLst>
            <a:ext uri="{FF2B5EF4-FFF2-40B4-BE49-F238E27FC236}">
              <a16:creationId xmlns:a16="http://schemas.microsoft.com/office/drawing/2014/main" id="{C38A7E7C-FC02-4F40-8C65-02BBDE0A1086}"/>
            </a:ext>
          </a:extLst>
        </xdr:cNvPr>
        <xdr:cNvSpPr txBox="1"/>
      </xdr:nvSpPr>
      <xdr:spPr>
        <a:xfrm>
          <a:off x="617419" y="314649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113</xdr:row>
      <xdr:rowOff>2424</xdr:rowOff>
    </xdr:from>
    <xdr:ext cx="184731" cy="274009"/>
    <xdr:sp macro="" textlink="">
      <xdr:nvSpPr>
        <xdr:cNvPr id="751" name="PoljeZBesedilom 2">
          <a:extLst>
            <a:ext uri="{FF2B5EF4-FFF2-40B4-BE49-F238E27FC236}">
              <a16:creationId xmlns:a16="http://schemas.microsoft.com/office/drawing/2014/main" id="{189D0982-CF09-4BED-953A-B71114B1E486}"/>
            </a:ext>
          </a:extLst>
        </xdr:cNvPr>
        <xdr:cNvSpPr txBox="1"/>
      </xdr:nvSpPr>
      <xdr:spPr>
        <a:xfrm>
          <a:off x="618631" y="3014350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113</xdr:row>
      <xdr:rowOff>2424</xdr:rowOff>
    </xdr:from>
    <xdr:ext cx="184731" cy="274009"/>
    <xdr:sp macro="" textlink="">
      <xdr:nvSpPr>
        <xdr:cNvPr id="752" name="PoljeZBesedilom 2">
          <a:extLst>
            <a:ext uri="{FF2B5EF4-FFF2-40B4-BE49-F238E27FC236}">
              <a16:creationId xmlns:a16="http://schemas.microsoft.com/office/drawing/2014/main" id="{39D234C5-1563-4313-B8F9-D5CBDE391AB7}"/>
            </a:ext>
          </a:extLst>
        </xdr:cNvPr>
        <xdr:cNvSpPr txBox="1"/>
      </xdr:nvSpPr>
      <xdr:spPr>
        <a:xfrm>
          <a:off x="618631" y="3014350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113</xdr:row>
      <xdr:rowOff>0</xdr:rowOff>
    </xdr:from>
    <xdr:ext cx="184731" cy="274009"/>
    <xdr:sp macro="" textlink="">
      <xdr:nvSpPr>
        <xdr:cNvPr id="753" name="PoljeZBesedilom 2">
          <a:extLst>
            <a:ext uri="{FF2B5EF4-FFF2-40B4-BE49-F238E27FC236}">
              <a16:creationId xmlns:a16="http://schemas.microsoft.com/office/drawing/2014/main" id="{D2E55C3D-CDBC-4E2E-AA17-238D100BB304}"/>
            </a:ext>
          </a:extLst>
        </xdr:cNvPr>
        <xdr:cNvSpPr txBox="1"/>
      </xdr:nvSpPr>
      <xdr:spPr>
        <a:xfrm>
          <a:off x="618631" y="301410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113</xdr:row>
      <xdr:rowOff>0</xdr:rowOff>
    </xdr:from>
    <xdr:ext cx="184731" cy="274009"/>
    <xdr:sp macro="" textlink="">
      <xdr:nvSpPr>
        <xdr:cNvPr id="754" name="PoljeZBesedilom 2">
          <a:extLst>
            <a:ext uri="{FF2B5EF4-FFF2-40B4-BE49-F238E27FC236}">
              <a16:creationId xmlns:a16="http://schemas.microsoft.com/office/drawing/2014/main" id="{24D19F1B-294E-49BF-9A90-0E52D403AC48}"/>
            </a:ext>
          </a:extLst>
        </xdr:cNvPr>
        <xdr:cNvSpPr txBox="1"/>
      </xdr:nvSpPr>
      <xdr:spPr>
        <a:xfrm>
          <a:off x="618631" y="30141081"/>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755" name="PoljeZBesedilom 1">
          <a:extLst>
            <a:ext uri="{FF2B5EF4-FFF2-40B4-BE49-F238E27FC236}">
              <a16:creationId xmlns:a16="http://schemas.microsoft.com/office/drawing/2014/main" id="{C334B546-7D7F-41BD-BE6E-AF6F8931AA7C}"/>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756" name="PoljeZBesedilom 2">
          <a:extLst>
            <a:ext uri="{FF2B5EF4-FFF2-40B4-BE49-F238E27FC236}">
              <a16:creationId xmlns:a16="http://schemas.microsoft.com/office/drawing/2014/main" id="{4EB915D5-4CBB-4D2B-810F-332D034CD00D}"/>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757" name="PoljeZBesedilom 2">
          <a:extLst>
            <a:ext uri="{FF2B5EF4-FFF2-40B4-BE49-F238E27FC236}">
              <a16:creationId xmlns:a16="http://schemas.microsoft.com/office/drawing/2014/main" id="{BB70642C-6D5F-418A-9295-9DC257F9FCC6}"/>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758" name="PoljeZBesedilom 2">
          <a:extLst>
            <a:ext uri="{FF2B5EF4-FFF2-40B4-BE49-F238E27FC236}">
              <a16:creationId xmlns:a16="http://schemas.microsoft.com/office/drawing/2014/main" id="{26C28D98-92FC-4F12-AE14-F686024A9B7E}"/>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759" name="PoljeZBesedilom 2">
          <a:extLst>
            <a:ext uri="{FF2B5EF4-FFF2-40B4-BE49-F238E27FC236}">
              <a16:creationId xmlns:a16="http://schemas.microsoft.com/office/drawing/2014/main" id="{A9014D3D-7FF5-4E5B-A0C0-683F6FD8DBFF}"/>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760" name="PoljeZBesedilom 2">
          <a:extLst>
            <a:ext uri="{FF2B5EF4-FFF2-40B4-BE49-F238E27FC236}">
              <a16:creationId xmlns:a16="http://schemas.microsoft.com/office/drawing/2014/main" id="{5F2191AB-D959-4620-8F1D-F0EF771BA94C}"/>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761" name="PoljeZBesedilom 2">
          <a:extLst>
            <a:ext uri="{FF2B5EF4-FFF2-40B4-BE49-F238E27FC236}">
              <a16:creationId xmlns:a16="http://schemas.microsoft.com/office/drawing/2014/main" id="{16E3E5A2-006E-4600-9CE5-F8022D6B0B9F}"/>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762" name="PoljeZBesedilom 2">
          <a:extLst>
            <a:ext uri="{FF2B5EF4-FFF2-40B4-BE49-F238E27FC236}">
              <a16:creationId xmlns:a16="http://schemas.microsoft.com/office/drawing/2014/main" id="{D1B59C4B-E841-4429-A167-26D48F3DB15A}"/>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763" name="PoljeZBesedilom 2">
          <a:extLst>
            <a:ext uri="{FF2B5EF4-FFF2-40B4-BE49-F238E27FC236}">
              <a16:creationId xmlns:a16="http://schemas.microsoft.com/office/drawing/2014/main" id="{3D122968-F987-4FF1-9617-3A6619CCF4A6}"/>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764" name="PoljeZBesedilom 2">
          <a:extLst>
            <a:ext uri="{FF2B5EF4-FFF2-40B4-BE49-F238E27FC236}">
              <a16:creationId xmlns:a16="http://schemas.microsoft.com/office/drawing/2014/main" id="{C24D2E7A-4F58-4C01-BBC3-D3161823A334}"/>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765" name="PoljeZBesedilom 2">
          <a:extLst>
            <a:ext uri="{FF2B5EF4-FFF2-40B4-BE49-F238E27FC236}">
              <a16:creationId xmlns:a16="http://schemas.microsoft.com/office/drawing/2014/main" id="{17C4521B-A3D4-4395-9E73-CE106F097B76}"/>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766" name="PoljeZBesedilom 2">
          <a:extLst>
            <a:ext uri="{FF2B5EF4-FFF2-40B4-BE49-F238E27FC236}">
              <a16:creationId xmlns:a16="http://schemas.microsoft.com/office/drawing/2014/main" id="{D7E906E7-2F11-43FB-81D1-05A31988AE35}"/>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767" name="PoljeZBesedilom 2">
          <a:extLst>
            <a:ext uri="{FF2B5EF4-FFF2-40B4-BE49-F238E27FC236}">
              <a16:creationId xmlns:a16="http://schemas.microsoft.com/office/drawing/2014/main" id="{9C08BB53-AB62-4BBF-B81B-BB5FCF6781BA}"/>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768" name="PoljeZBesedilom 2">
          <a:extLst>
            <a:ext uri="{FF2B5EF4-FFF2-40B4-BE49-F238E27FC236}">
              <a16:creationId xmlns:a16="http://schemas.microsoft.com/office/drawing/2014/main" id="{B8EBE71F-DA41-4A3D-AFD1-DEBFE7F47E79}"/>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769" name="PoljeZBesedilom 1">
          <a:extLst>
            <a:ext uri="{FF2B5EF4-FFF2-40B4-BE49-F238E27FC236}">
              <a16:creationId xmlns:a16="http://schemas.microsoft.com/office/drawing/2014/main" id="{B64A7B4F-9CB0-4EBE-9CBF-6004A5D5FCC2}"/>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770" name="PoljeZBesedilom 1">
          <a:extLst>
            <a:ext uri="{FF2B5EF4-FFF2-40B4-BE49-F238E27FC236}">
              <a16:creationId xmlns:a16="http://schemas.microsoft.com/office/drawing/2014/main" id="{76FFB28B-0FB3-4ED4-BEB4-7B78C34480D1}"/>
            </a:ext>
          </a:extLst>
        </xdr:cNvPr>
        <xdr:cNvSpPr txBox="1"/>
      </xdr:nvSpPr>
      <xdr:spPr>
        <a:xfrm>
          <a:off x="2247552"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771" name="PoljeZBesedilom 1">
          <a:extLst>
            <a:ext uri="{FF2B5EF4-FFF2-40B4-BE49-F238E27FC236}">
              <a16:creationId xmlns:a16="http://schemas.microsoft.com/office/drawing/2014/main" id="{7D7D26C5-A81D-410B-AD5E-D3F81BB9087E}"/>
            </a:ext>
          </a:extLst>
        </xdr:cNvPr>
        <xdr:cNvSpPr txBox="1"/>
      </xdr:nvSpPr>
      <xdr:spPr>
        <a:xfrm>
          <a:off x="2247552"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772" name="PoljeZBesedilom 1">
          <a:extLst>
            <a:ext uri="{FF2B5EF4-FFF2-40B4-BE49-F238E27FC236}">
              <a16:creationId xmlns:a16="http://schemas.microsoft.com/office/drawing/2014/main" id="{DED75411-106D-46F9-ACDF-19F706DF0E7B}"/>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73</xdr:row>
      <xdr:rowOff>0</xdr:rowOff>
    </xdr:from>
    <xdr:ext cx="184731" cy="264560"/>
    <xdr:sp macro="" textlink="">
      <xdr:nvSpPr>
        <xdr:cNvPr id="773" name="PoljeZBesedilom 772">
          <a:extLst>
            <a:ext uri="{FF2B5EF4-FFF2-40B4-BE49-F238E27FC236}">
              <a16:creationId xmlns:a16="http://schemas.microsoft.com/office/drawing/2014/main" id="{FE382FC6-8F87-4D66-BB91-DFA2C89532FF}"/>
            </a:ext>
          </a:extLst>
        </xdr:cNvPr>
        <xdr:cNvSpPr txBox="1"/>
      </xdr:nvSpPr>
      <xdr:spPr>
        <a:xfrm>
          <a:off x="621030"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774" name="PoljeZBesedilom 2">
          <a:extLst>
            <a:ext uri="{FF2B5EF4-FFF2-40B4-BE49-F238E27FC236}">
              <a16:creationId xmlns:a16="http://schemas.microsoft.com/office/drawing/2014/main" id="{3C76DF9D-956C-4F0C-AB0D-6A1A56B18032}"/>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75" name="PoljeZBesedilom 2">
          <a:extLst>
            <a:ext uri="{FF2B5EF4-FFF2-40B4-BE49-F238E27FC236}">
              <a16:creationId xmlns:a16="http://schemas.microsoft.com/office/drawing/2014/main" id="{AC053C8E-9443-4186-9599-068E7CE368F9}"/>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76" name="PoljeZBesedilom 2">
          <a:extLst>
            <a:ext uri="{FF2B5EF4-FFF2-40B4-BE49-F238E27FC236}">
              <a16:creationId xmlns:a16="http://schemas.microsoft.com/office/drawing/2014/main" id="{EA1641FC-A7C5-4037-A807-05DB2BA8CA55}"/>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77" name="PoljeZBesedilom 2">
          <a:extLst>
            <a:ext uri="{FF2B5EF4-FFF2-40B4-BE49-F238E27FC236}">
              <a16:creationId xmlns:a16="http://schemas.microsoft.com/office/drawing/2014/main" id="{067E0921-AD63-4D75-8740-73ED1B6E092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78" name="PoljeZBesedilom 2">
          <a:extLst>
            <a:ext uri="{FF2B5EF4-FFF2-40B4-BE49-F238E27FC236}">
              <a16:creationId xmlns:a16="http://schemas.microsoft.com/office/drawing/2014/main" id="{BAD10430-9986-4BEE-8697-6AF022849717}"/>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79" name="PoljeZBesedilom 2">
          <a:extLst>
            <a:ext uri="{FF2B5EF4-FFF2-40B4-BE49-F238E27FC236}">
              <a16:creationId xmlns:a16="http://schemas.microsoft.com/office/drawing/2014/main" id="{7B17128F-6A27-4461-9247-6D511F41CD9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780" name="PoljeZBesedilom 2">
          <a:extLst>
            <a:ext uri="{FF2B5EF4-FFF2-40B4-BE49-F238E27FC236}">
              <a16:creationId xmlns:a16="http://schemas.microsoft.com/office/drawing/2014/main" id="{E3801D0E-65B8-4587-A794-86A9C5A00231}"/>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781" name="PoljeZBesedilom 2">
          <a:extLst>
            <a:ext uri="{FF2B5EF4-FFF2-40B4-BE49-F238E27FC236}">
              <a16:creationId xmlns:a16="http://schemas.microsoft.com/office/drawing/2014/main" id="{C49A9CCA-A10B-439D-8928-5B9EE505B3A0}"/>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782" name="PoljeZBesedilom 2">
          <a:extLst>
            <a:ext uri="{FF2B5EF4-FFF2-40B4-BE49-F238E27FC236}">
              <a16:creationId xmlns:a16="http://schemas.microsoft.com/office/drawing/2014/main" id="{E3C8BB41-864C-41DB-BB20-ECE5C276F6AB}"/>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783" name="PoljeZBesedilom 2">
          <a:extLst>
            <a:ext uri="{FF2B5EF4-FFF2-40B4-BE49-F238E27FC236}">
              <a16:creationId xmlns:a16="http://schemas.microsoft.com/office/drawing/2014/main" id="{05232022-23C5-4800-99E5-AE47FDFFC60F}"/>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84" name="PoljeZBesedilom 2">
          <a:extLst>
            <a:ext uri="{FF2B5EF4-FFF2-40B4-BE49-F238E27FC236}">
              <a16:creationId xmlns:a16="http://schemas.microsoft.com/office/drawing/2014/main" id="{3BE2A28E-B0C9-4805-B67B-D559297A6284}"/>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85" name="PoljeZBesedilom 2">
          <a:extLst>
            <a:ext uri="{FF2B5EF4-FFF2-40B4-BE49-F238E27FC236}">
              <a16:creationId xmlns:a16="http://schemas.microsoft.com/office/drawing/2014/main" id="{EC90DFFF-372F-445F-B830-E6F87887279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86" name="PoljeZBesedilom 2">
          <a:extLst>
            <a:ext uri="{FF2B5EF4-FFF2-40B4-BE49-F238E27FC236}">
              <a16:creationId xmlns:a16="http://schemas.microsoft.com/office/drawing/2014/main" id="{5B092556-21B8-4A19-A99F-2E99A61781B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87" name="PoljeZBesedilom 2">
          <a:extLst>
            <a:ext uri="{FF2B5EF4-FFF2-40B4-BE49-F238E27FC236}">
              <a16:creationId xmlns:a16="http://schemas.microsoft.com/office/drawing/2014/main" id="{94CA8DB9-1352-49AA-A576-7CAE1E8634C9}"/>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88" name="PoljeZBesedilom 2">
          <a:extLst>
            <a:ext uri="{FF2B5EF4-FFF2-40B4-BE49-F238E27FC236}">
              <a16:creationId xmlns:a16="http://schemas.microsoft.com/office/drawing/2014/main" id="{D9EB3CD2-6C01-454C-95ED-0872A38C1AE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789" name="PoljeZBesedilom 2">
          <a:extLst>
            <a:ext uri="{FF2B5EF4-FFF2-40B4-BE49-F238E27FC236}">
              <a16:creationId xmlns:a16="http://schemas.microsoft.com/office/drawing/2014/main" id="{A1FD0893-CBCF-40FB-970D-5669FD17AFEC}"/>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790" name="PoljeZBesedilom 2">
          <a:extLst>
            <a:ext uri="{FF2B5EF4-FFF2-40B4-BE49-F238E27FC236}">
              <a16:creationId xmlns:a16="http://schemas.microsoft.com/office/drawing/2014/main" id="{C2094F62-5A25-4932-8288-3B15B23A55D6}"/>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791" name="PoljeZBesedilom 2">
          <a:extLst>
            <a:ext uri="{FF2B5EF4-FFF2-40B4-BE49-F238E27FC236}">
              <a16:creationId xmlns:a16="http://schemas.microsoft.com/office/drawing/2014/main" id="{9B8C8414-0AAB-4FE0-9B28-06AF87771C34}"/>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792" name="PoljeZBesedilom 2">
          <a:extLst>
            <a:ext uri="{FF2B5EF4-FFF2-40B4-BE49-F238E27FC236}">
              <a16:creationId xmlns:a16="http://schemas.microsoft.com/office/drawing/2014/main" id="{E4BF3B4D-EBCE-459D-A249-545F7CF0875D}"/>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793" name="PoljeZBesedilom 2">
          <a:extLst>
            <a:ext uri="{FF2B5EF4-FFF2-40B4-BE49-F238E27FC236}">
              <a16:creationId xmlns:a16="http://schemas.microsoft.com/office/drawing/2014/main" id="{56EB5514-2BF8-43BE-9AA9-CF3F1BD15535}"/>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794" name="PoljeZBesedilom 2">
          <a:extLst>
            <a:ext uri="{FF2B5EF4-FFF2-40B4-BE49-F238E27FC236}">
              <a16:creationId xmlns:a16="http://schemas.microsoft.com/office/drawing/2014/main" id="{46EFE93E-D3F6-412F-9EC6-62F15E8426EC}"/>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795" name="PoljeZBesedilom 2">
          <a:extLst>
            <a:ext uri="{FF2B5EF4-FFF2-40B4-BE49-F238E27FC236}">
              <a16:creationId xmlns:a16="http://schemas.microsoft.com/office/drawing/2014/main" id="{25D5E4AE-9D29-4B09-A9AA-AB7BA0103328}"/>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796" name="PoljeZBesedilom 2">
          <a:extLst>
            <a:ext uri="{FF2B5EF4-FFF2-40B4-BE49-F238E27FC236}">
              <a16:creationId xmlns:a16="http://schemas.microsoft.com/office/drawing/2014/main" id="{58BE2B6C-E02F-47F6-9D8C-17AE5BF714DD}"/>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97" name="PoljeZBesedilom 2">
          <a:extLst>
            <a:ext uri="{FF2B5EF4-FFF2-40B4-BE49-F238E27FC236}">
              <a16:creationId xmlns:a16="http://schemas.microsoft.com/office/drawing/2014/main" id="{AD796DFE-937A-487F-903D-D36E479F615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98" name="PoljeZBesedilom 2">
          <a:extLst>
            <a:ext uri="{FF2B5EF4-FFF2-40B4-BE49-F238E27FC236}">
              <a16:creationId xmlns:a16="http://schemas.microsoft.com/office/drawing/2014/main" id="{1F2B2BA3-5980-42B5-AF2E-61AA16E8D467}"/>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799" name="PoljeZBesedilom 2">
          <a:extLst>
            <a:ext uri="{FF2B5EF4-FFF2-40B4-BE49-F238E27FC236}">
              <a16:creationId xmlns:a16="http://schemas.microsoft.com/office/drawing/2014/main" id="{A07D2F17-AC81-455D-8106-97F4D0622FB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0" name="PoljeZBesedilom 2">
          <a:extLst>
            <a:ext uri="{FF2B5EF4-FFF2-40B4-BE49-F238E27FC236}">
              <a16:creationId xmlns:a16="http://schemas.microsoft.com/office/drawing/2014/main" id="{ADB40B7F-EEA0-4517-85B1-3F0C259FD118}"/>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1" name="PoljeZBesedilom 2">
          <a:extLst>
            <a:ext uri="{FF2B5EF4-FFF2-40B4-BE49-F238E27FC236}">
              <a16:creationId xmlns:a16="http://schemas.microsoft.com/office/drawing/2014/main" id="{6E40B3A7-17B1-40D4-9BEF-C9B26447BD9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2" name="PoljeZBesedilom 2">
          <a:extLst>
            <a:ext uri="{FF2B5EF4-FFF2-40B4-BE49-F238E27FC236}">
              <a16:creationId xmlns:a16="http://schemas.microsoft.com/office/drawing/2014/main" id="{828C1475-C516-4DC0-B647-D1D91D9B66BA}"/>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3" name="PoljeZBesedilom 2">
          <a:extLst>
            <a:ext uri="{FF2B5EF4-FFF2-40B4-BE49-F238E27FC236}">
              <a16:creationId xmlns:a16="http://schemas.microsoft.com/office/drawing/2014/main" id="{E2044AB6-7F88-4D9C-A4FA-3A46EAF7D6B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4" name="PoljeZBesedilom 2">
          <a:extLst>
            <a:ext uri="{FF2B5EF4-FFF2-40B4-BE49-F238E27FC236}">
              <a16:creationId xmlns:a16="http://schemas.microsoft.com/office/drawing/2014/main" id="{38D75F08-B300-41E5-B416-F94D122BF1F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5" name="PoljeZBesedilom 2">
          <a:extLst>
            <a:ext uri="{FF2B5EF4-FFF2-40B4-BE49-F238E27FC236}">
              <a16:creationId xmlns:a16="http://schemas.microsoft.com/office/drawing/2014/main" id="{429133F6-EE59-4EE1-A8AD-E4F7B74C268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06" name="PoljeZBesedilom 2">
          <a:extLst>
            <a:ext uri="{FF2B5EF4-FFF2-40B4-BE49-F238E27FC236}">
              <a16:creationId xmlns:a16="http://schemas.microsoft.com/office/drawing/2014/main" id="{BF4462D3-E7DF-48F2-9413-6246F346D91A}"/>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67</xdr:row>
      <xdr:rowOff>0</xdr:rowOff>
    </xdr:from>
    <xdr:ext cx="184731" cy="264560"/>
    <xdr:sp macro="" textlink="">
      <xdr:nvSpPr>
        <xdr:cNvPr id="807" name="PoljeZBesedilom 806">
          <a:extLst>
            <a:ext uri="{FF2B5EF4-FFF2-40B4-BE49-F238E27FC236}">
              <a16:creationId xmlns:a16="http://schemas.microsoft.com/office/drawing/2014/main" id="{7CDA13F8-92CE-4347-9DC0-C5434E454858}"/>
            </a:ext>
          </a:extLst>
        </xdr:cNvPr>
        <xdr:cNvSpPr txBox="1"/>
      </xdr:nvSpPr>
      <xdr:spPr>
        <a:xfrm>
          <a:off x="621030" y="1956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53</xdr:row>
      <xdr:rowOff>9525</xdr:rowOff>
    </xdr:from>
    <xdr:ext cx="184731" cy="264560"/>
    <xdr:sp macro="" textlink="">
      <xdr:nvSpPr>
        <xdr:cNvPr id="808" name="PoljeZBesedilom 2">
          <a:extLst>
            <a:ext uri="{FF2B5EF4-FFF2-40B4-BE49-F238E27FC236}">
              <a16:creationId xmlns:a16="http://schemas.microsoft.com/office/drawing/2014/main" id="{8237E024-FC1F-479A-AD8A-CE57178B9273}"/>
            </a:ext>
          </a:extLst>
        </xdr:cNvPr>
        <xdr:cNvSpPr txBox="1"/>
      </xdr:nvSpPr>
      <xdr:spPr>
        <a:xfrm>
          <a:off x="3674745" y="139007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809" name="PoljeZBesedilom 2">
          <a:extLst>
            <a:ext uri="{FF2B5EF4-FFF2-40B4-BE49-F238E27FC236}">
              <a16:creationId xmlns:a16="http://schemas.microsoft.com/office/drawing/2014/main" id="{D948EBBC-07EE-45E2-89E4-AA15A9CB515B}"/>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810" name="PoljeZBesedilom 2">
          <a:extLst>
            <a:ext uri="{FF2B5EF4-FFF2-40B4-BE49-F238E27FC236}">
              <a16:creationId xmlns:a16="http://schemas.microsoft.com/office/drawing/2014/main" id="{9E7A6642-BEC5-408B-B633-6C3B7E14CAF7}"/>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811" name="PoljeZBesedilom 2">
          <a:extLst>
            <a:ext uri="{FF2B5EF4-FFF2-40B4-BE49-F238E27FC236}">
              <a16:creationId xmlns:a16="http://schemas.microsoft.com/office/drawing/2014/main" id="{1C1427BA-BD4C-4C23-BD72-D0C32D8E0C30}"/>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812" name="PoljeZBesedilom 2">
          <a:extLst>
            <a:ext uri="{FF2B5EF4-FFF2-40B4-BE49-F238E27FC236}">
              <a16:creationId xmlns:a16="http://schemas.microsoft.com/office/drawing/2014/main" id="{7576EAA3-5C70-4AF1-92A0-2E14827DC702}"/>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813" name="PoljeZBesedilom 2">
          <a:extLst>
            <a:ext uri="{FF2B5EF4-FFF2-40B4-BE49-F238E27FC236}">
              <a16:creationId xmlns:a16="http://schemas.microsoft.com/office/drawing/2014/main" id="{B16020A6-5CDF-449C-B46D-4C8D1F7CFD77}"/>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814" name="PoljeZBesedilom 1">
          <a:extLst>
            <a:ext uri="{FF2B5EF4-FFF2-40B4-BE49-F238E27FC236}">
              <a16:creationId xmlns:a16="http://schemas.microsoft.com/office/drawing/2014/main" id="{828F2E4D-0114-4557-AF7C-F43C4FE869DC}"/>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815" name="PoljeZBesedilom 1">
          <a:extLst>
            <a:ext uri="{FF2B5EF4-FFF2-40B4-BE49-F238E27FC236}">
              <a16:creationId xmlns:a16="http://schemas.microsoft.com/office/drawing/2014/main" id="{DFC31DCA-E9BC-4DAB-9DF6-B6F42D2C3386}"/>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816" name="PoljeZBesedilom 1">
          <a:extLst>
            <a:ext uri="{FF2B5EF4-FFF2-40B4-BE49-F238E27FC236}">
              <a16:creationId xmlns:a16="http://schemas.microsoft.com/office/drawing/2014/main" id="{FF9E6ED4-EB9F-45DE-87BD-FC9DD33B0B77}"/>
            </a:ext>
          </a:extLst>
        </xdr:cNvPr>
        <xdr:cNvSpPr txBox="1"/>
      </xdr:nvSpPr>
      <xdr:spPr>
        <a:xfrm>
          <a:off x="2247552"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817" name="PoljeZBesedilom 1">
          <a:extLst>
            <a:ext uri="{FF2B5EF4-FFF2-40B4-BE49-F238E27FC236}">
              <a16:creationId xmlns:a16="http://schemas.microsoft.com/office/drawing/2014/main" id="{E90222DC-5598-4CB9-B157-438E442B9C3C}"/>
            </a:ext>
          </a:extLst>
        </xdr:cNvPr>
        <xdr:cNvSpPr txBox="1"/>
      </xdr:nvSpPr>
      <xdr:spPr>
        <a:xfrm>
          <a:off x="2247552" y="12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6</xdr:row>
      <xdr:rowOff>134562</xdr:rowOff>
    </xdr:from>
    <xdr:ext cx="184731" cy="264560"/>
    <xdr:sp macro="" textlink="">
      <xdr:nvSpPr>
        <xdr:cNvPr id="818" name="PoljeZBesedilom 1">
          <a:extLst>
            <a:ext uri="{FF2B5EF4-FFF2-40B4-BE49-F238E27FC236}">
              <a16:creationId xmlns:a16="http://schemas.microsoft.com/office/drawing/2014/main" id="{AC695843-7665-4C95-9976-BC39F0D85839}"/>
            </a:ext>
          </a:extLst>
        </xdr:cNvPr>
        <xdr:cNvSpPr txBox="1"/>
      </xdr:nvSpPr>
      <xdr:spPr>
        <a:xfrm>
          <a:off x="2247552" y="1437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55</xdr:row>
      <xdr:rowOff>19050</xdr:rowOff>
    </xdr:from>
    <xdr:ext cx="184731" cy="264560"/>
    <xdr:sp macro="" textlink="">
      <xdr:nvSpPr>
        <xdr:cNvPr id="819" name="PoljeZBesedilom 818">
          <a:extLst>
            <a:ext uri="{FF2B5EF4-FFF2-40B4-BE49-F238E27FC236}">
              <a16:creationId xmlns:a16="http://schemas.microsoft.com/office/drawing/2014/main" id="{50D71DB7-9E8E-4489-BEA0-A1A750425072}"/>
            </a:ext>
          </a:extLst>
        </xdr:cNvPr>
        <xdr:cNvSpPr txBox="1"/>
      </xdr:nvSpPr>
      <xdr:spPr>
        <a:xfrm>
          <a:off x="621030" y="146418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53</xdr:row>
      <xdr:rowOff>9525</xdr:rowOff>
    </xdr:from>
    <xdr:ext cx="184731" cy="264560"/>
    <xdr:sp macro="" textlink="">
      <xdr:nvSpPr>
        <xdr:cNvPr id="820" name="PoljeZBesedilom 2">
          <a:extLst>
            <a:ext uri="{FF2B5EF4-FFF2-40B4-BE49-F238E27FC236}">
              <a16:creationId xmlns:a16="http://schemas.microsoft.com/office/drawing/2014/main" id="{93448234-5831-4C4D-9A21-15C91C8A8351}"/>
            </a:ext>
          </a:extLst>
        </xdr:cNvPr>
        <xdr:cNvSpPr txBox="1"/>
      </xdr:nvSpPr>
      <xdr:spPr>
        <a:xfrm>
          <a:off x="3674745" y="139007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821" name="PoljeZBesedilom 2">
          <a:extLst>
            <a:ext uri="{FF2B5EF4-FFF2-40B4-BE49-F238E27FC236}">
              <a16:creationId xmlns:a16="http://schemas.microsoft.com/office/drawing/2014/main" id="{DAB4CC0D-BFE9-480B-B0C1-C83E234DC034}"/>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822" name="PoljeZBesedilom 2">
          <a:extLst>
            <a:ext uri="{FF2B5EF4-FFF2-40B4-BE49-F238E27FC236}">
              <a16:creationId xmlns:a16="http://schemas.microsoft.com/office/drawing/2014/main" id="{0E95252B-DDF6-46FD-B364-34C5937C4655}"/>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823" name="PoljeZBesedilom 2">
          <a:extLst>
            <a:ext uri="{FF2B5EF4-FFF2-40B4-BE49-F238E27FC236}">
              <a16:creationId xmlns:a16="http://schemas.microsoft.com/office/drawing/2014/main" id="{F0C47E49-6580-45D4-8AD7-74E9CCACDC9A}"/>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824" name="PoljeZBesedilom 2">
          <a:extLst>
            <a:ext uri="{FF2B5EF4-FFF2-40B4-BE49-F238E27FC236}">
              <a16:creationId xmlns:a16="http://schemas.microsoft.com/office/drawing/2014/main" id="{FBC25F21-4C20-4DC4-AC8F-ABE55035F579}"/>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825" name="PoljeZBesedilom 2">
          <a:extLst>
            <a:ext uri="{FF2B5EF4-FFF2-40B4-BE49-F238E27FC236}">
              <a16:creationId xmlns:a16="http://schemas.microsoft.com/office/drawing/2014/main" id="{E77ED54A-679F-41E5-8C2B-92A7DB1391EA}"/>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826" name="PoljeZBesedilom 2">
          <a:extLst>
            <a:ext uri="{FF2B5EF4-FFF2-40B4-BE49-F238E27FC236}">
              <a16:creationId xmlns:a16="http://schemas.microsoft.com/office/drawing/2014/main" id="{54A5B8AF-900E-41D0-9FB7-3AE11D52153A}"/>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827" name="PoljeZBesedilom 2">
          <a:extLst>
            <a:ext uri="{FF2B5EF4-FFF2-40B4-BE49-F238E27FC236}">
              <a16:creationId xmlns:a16="http://schemas.microsoft.com/office/drawing/2014/main" id="{B2D440FB-1E31-4DE9-ADAB-7DFEA9619851}"/>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828" name="PoljeZBesedilom 2">
          <a:extLst>
            <a:ext uri="{FF2B5EF4-FFF2-40B4-BE49-F238E27FC236}">
              <a16:creationId xmlns:a16="http://schemas.microsoft.com/office/drawing/2014/main" id="{87682F6B-8C92-4D13-98F0-970EF135CC11}"/>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829" name="PoljeZBesedilom 2">
          <a:extLst>
            <a:ext uri="{FF2B5EF4-FFF2-40B4-BE49-F238E27FC236}">
              <a16:creationId xmlns:a16="http://schemas.microsoft.com/office/drawing/2014/main" id="{59A91B72-02BA-4936-80E6-39BC3ED578EC}"/>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73</xdr:row>
      <xdr:rowOff>0</xdr:rowOff>
    </xdr:from>
    <xdr:ext cx="184731" cy="264560"/>
    <xdr:sp macro="" textlink="">
      <xdr:nvSpPr>
        <xdr:cNvPr id="830" name="PoljeZBesedilom 829">
          <a:extLst>
            <a:ext uri="{FF2B5EF4-FFF2-40B4-BE49-F238E27FC236}">
              <a16:creationId xmlns:a16="http://schemas.microsoft.com/office/drawing/2014/main" id="{FD8CB838-9470-4C81-A889-493FBAF1DD1A}"/>
            </a:ext>
          </a:extLst>
        </xdr:cNvPr>
        <xdr:cNvSpPr txBox="1"/>
      </xdr:nvSpPr>
      <xdr:spPr>
        <a:xfrm>
          <a:off x="621030"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831" name="PoljeZBesedilom 2">
          <a:extLst>
            <a:ext uri="{FF2B5EF4-FFF2-40B4-BE49-F238E27FC236}">
              <a16:creationId xmlns:a16="http://schemas.microsoft.com/office/drawing/2014/main" id="{E6CB8DCC-DCB0-4D3B-B2C5-6A2E91F07549}"/>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32" name="PoljeZBesedilom 2">
          <a:extLst>
            <a:ext uri="{FF2B5EF4-FFF2-40B4-BE49-F238E27FC236}">
              <a16:creationId xmlns:a16="http://schemas.microsoft.com/office/drawing/2014/main" id="{20A8DA7A-3AEF-41F4-BFFF-913BC2057F9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33" name="PoljeZBesedilom 2">
          <a:extLst>
            <a:ext uri="{FF2B5EF4-FFF2-40B4-BE49-F238E27FC236}">
              <a16:creationId xmlns:a16="http://schemas.microsoft.com/office/drawing/2014/main" id="{1BD08453-93B1-4966-A91F-C7CA407DCC6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34" name="PoljeZBesedilom 2">
          <a:extLst>
            <a:ext uri="{FF2B5EF4-FFF2-40B4-BE49-F238E27FC236}">
              <a16:creationId xmlns:a16="http://schemas.microsoft.com/office/drawing/2014/main" id="{35545ABF-3552-43B5-9D40-9B0D3F72CBF6}"/>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35" name="PoljeZBesedilom 2">
          <a:extLst>
            <a:ext uri="{FF2B5EF4-FFF2-40B4-BE49-F238E27FC236}">
              <a16:creationId xmlns:a16="http://schemas.microsoft.com/office/drawing/2014/main" id="{69531FC4-82D3-416C-8E0E-F267B67B92A8}"/>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36" name="PoljeZBesedilom 2">
          <a:extLst>
            <a:ext uri="{FF2B5EF4-FFF2-40B4-BE49-F238E27FC236}">
              <a16:creationId xmlns:a16="http://schemas.microsoft.com/office/drawing/2014/main" id="{72782AE9-616F-4AEA-A599-14C270F1BBA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837" name="PoljeZBesedilom 2">
          <a:extLst>
            <a:ext uri="{FF2B5EF4-FFF2-40B4-BE49-F238E27FC236}">
              <a16:creationId xmlns:a16="http://schemas.microsoft.com/office/drawing/2014/main" id="{62E1C3D2-5420-437B-B006-CDBDE8E63F92}"/>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838" name="PoljeZBesedilom 2">
          <a:extLst>
            <a:ext uri="{FF2B5EF4-FFF2-40B4-BE49-F238E27FC236}">
              <a16:creationId xmlns:a16="http://schemas.microsoft.com/office/drawing/2014/main" id="{C86BBF14-AE0D-4317-BE2B-95F0688F4AE1}"/>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839" name="PoljeZBesedilom 2">
          <a:extLst>
            <a:ext uri="{FF2B5EF4-FFF2-40B4-BE49-F238E27FC236}">
              <a16:creationId xmlns:a16="http://schemas.microsoft.com/office/drawing/2014/main" id="{22E235C2-1730-43EA-8DDD-DEB9A080D3D0}"/>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840" name="PoljeZBesedilom 2">
          <a:extLst>
            <a:ext uri="{FF2B5EF4-FFF2-40B4-BE49-F238E27FC236}">
              <a16:creationId xmlns:a16="http://schemas.microsoft.com/office/drawing/2014/main" id="{03BAC11F-24C1-4E15-B9DC-C06D465F42F8}"/>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841" name="PoljeZBesedilom 2">
          <a:extLst>
            <a:ext uri="{FF2B5EF4-FFF2-40B4-BE49-F238E27FC236}">
              <a16:creationId xmlns:a16="http://schemas.microsoft.com/office/drawing/2014/main" id="{7DEA78CB-6DE3-4264-B6A8-92F11D28E344}"/>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842" name="PoljeZBesedilom 2">
          <a:extLst>
            <a:ext uri="{FF2B5EF4-FFF2-40B4-BE49-F238E27FC236}">
              <a16:creationId xmlns:a16="http://schemas.microsoft.com/office/drawing/2014/main" id="{13EAAC9C-95A8-475C-91EA-477B04249AAC}"/>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843" name="PoljeZBesedilom 2">
          <a:extLst>
            <a:ext uri="{FF2B5EF4-FFF2-40B4-BE49-F238E27FC236}">
              <a16:creationId xmlns:a16="http://schemas.microsoft.com/office/drawing/2014/main" id="{57427D8F-A9B3-483B-A2CB-7D3518249948}"/>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844" name="PoljeZBesedilom 2">
          <a:extLst>
            <a:ext uri="{FF2B5EF4-FFF2-40B4-BE49-F238E27FC236}">
              <a16:creationId xmlns:a16="http://schemas.microsoft.com/office/drawing/2014/main" id="{6572A0C3-0673-4F14-A3F9-6E4A9A1E3D2C}"/>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845" name="PoljeZBesedilom 2">
          <a:extLst>
            <a:ext uri="{FF2B5EF4-FFF2-40B4-BE49-F238E27FC236}">
              <a16:creationId xmlns:a16="http://schemas.microsoft.com/office/drawing/2014/main" id="{FF4976B2-7FB3-4519-B6F0-91C749E1866C}"/>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46" name="PoljeZBesedilom 2">
          <a:extLst>
            <a:ext uri="{FF2B5EF4-FFF2-40B4-BE49-F238E27FC236}">
              <a16:creationId xmlns:a16="http://schemas.microsoft.com/office/drawing/2014/main" id="{BAEB3A88-BC51-473F-B0A7-E9457326C3D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47" name="PoljeZBesedilom 2">
          <a:extLst>
            <a:ext uri="{FF2B5EF4-FFF2-40B4-BE49-F238E27FC236}">
              <a16:creationId xmlns:a16="http://schemas.microsoft.com/office/drawing/2014/main" id="{02DBEF76-54B2-411F-880B-E145871F580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48" name="PoljeZBesedilom 2">
          <a:extLst>
            <a:ext uri="{FF2B5EF4-FFF2-40B4-BE49-F238E27FC236}">
              <a16:creationId xmlns:a16="http://schemas.microsoft.com/office/drawing/2014/main" id="{547CDF35-4F1F-45FA-B2C0-5F4037923830}"/>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49" name="PoljeZBesedilom 2">
          <a:extLst>
            <a:ext uri="{FF2B5EF4-FFF2-40B4-BE49-F238E27FC236}">
              <a16:creationId xmlns:a16="http://schemas.microsoft.com/office/drawing/2014/main" id="{94633055-40B9-41D0-9633-91ED55AE557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0" name="PoljeZBesedilom 2">
          <a:extLst>
            <a:ext uri="{FF2B5EF4-FFF2-40B4-BE49-F238E27FC236}">
              <a16:creationId xmlns:a16="http://schemas.microsoft.com/office/drawing/2014/main" id="{9AF94B78-2EAD-4E99-BFF3-EC0B3499133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851" name="PoljeZBesedilom 2">
          <a:extLst>
            <a:ext uri="{FF2B5EF4-FFF2-40B4-BE49-F238E27FC236}">
              <a16:creationId xmlns:a16="http://schemas.microsoft.com/office/drawing/2014/main" id="{727BDE4C-63C7-4533-8E1F-F07959EC22B2}"/>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852" name="PoljeZBesedilom 2">
          <a:extLst>
            <a:ext uri="{FF2B5EF4-FFF2-40B4-BE49-F238E27FC236}">
              <a16:creationId xmlns:a16="http://schemas.microsoft.com/office/drawing/2014/main" id="{D8C762D8-CC92-43A8-85CB-070307AE00EA}"/>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853" name="PoljeZBesedilom 2">
          <a:extLst>
            <a:ext uri="{FF2B5EF4-FFF2-40B4-BE49-F238E27FC236}">
              <a16:creationId xmlns:a16="http://schemas.microsoft.com/office/drawing/2014/main" id="{0C68F8A0-C01B-40AA-9FF4-446B9D462E4E}"/>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854" name="PoljeZBesedilom 2">
          <a:extLst>
            <a:ext uri="{FF2B5EF4-FFF2-40B4-BE49-F238E27FC236}">
              <a16:creationId xmlns:a16="http://schemas.microsoft.com/office/drawing/2014/main" id="{011C3318-47DA-4216-AFAD-FDC595008E1C}"/>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5" name="PoljeZBesedilom 2">
          <a:extLst>
            <a:ext uri="{FF2B5EF4-FFF2-40B4-BE49-F238E27FC236}">
              <a16:creationId xmlns:a16="http://schemas.microsoft.com/office/drawing/2014/main" id="{A8DB752E-83A2-4264-9C6C-1059C65B69B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6" name="PoljeZBesedilom 2">
          <a:extLst>
            <a:ext uri="{FF2B5EF4-FFF2-40B4-BE49-F238E27FC236}">
              <a16:creationId xmlns:a16="http://schemas.microsoft.com/office/drawing/2014/main" id="{AB7809DC-DF90-4282-B8C3-D6DFD45AA39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7" name="PoljeZBesedilom 2">
          <a:extLst>
            <a:ext uri="{FF2B5EF4-FFF2-40B4-BE49-F238E27FC236}">
              <a16:creationId xmlns:a16="http://schemas.microsoft.com/office/drawing/2014/main" id="{B75A6F28-9F5B-43EF-8C79-E6D4CD6452F3}"/>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8" name="PoljeZBesedilom 2">
          <a:extLst>
            <a:ext uri="{FF2B5EF4-FFF2-40B4-BE49-F238E27FC236}">
              <a16:creationId xmlns:a16="http://schemas.microsoft.com/office/drawing/2014/main" id="{84EBAE3D-4D54-4E15-8A9E-85682281ADF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59" name="PoljeZBesedilom 2">
          <a:extLst>
            <a:ext uri="{FF2B5EF4-FFF2-40B4-BE49-F238E27FC236}">
              <a16:creationId xmlns:a16="http://schemas.microsoft.com/office/drawing/2014/main" id="{F8287E0B-E2A6-4346-A361-DF02BCF3863A}"/>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60" name="PoljeZBesedilom 2">
          <a:extLst>
            <a:ext uri="{FF2B5EF4-FFF2-40B4-BE49-F238E27FC236}">
              <a16:creationId xmlns:a16="http://schemas.microsoft.com/office/drawing/2014/main" id="{DAA3E2A1-74BB-40D0-A0D5-1338F798750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61" name="PoljeZBesedilom 2">
          <a:extLst>
            <a:ext uri="{FF2B5EF4-FFF2-40B4-BE49-F238E27FC236}">
              <a16:creationId xmlns:a16="http://schemas.microsoft.com/office/drawing/2014/main" id="{09D7C3C4-4C9C-4E1E-9F59-8DC68DD3C157}"/>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62" name="PoljeZBesedilom 2">
          <a:extLst>
            <a:ext uri="{FF2B5EF4-FFF2-40B4-BE49-F238E27FC236}">
              <a16:creationId xmlns:a16="http://schemas.microsoft.com/office/drawing/2014/main" id="{564DFBDF-2307-4286-A4E6-82F5741A99C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63" name="PoljeZBesedilom 2">
          <a:extLst>
            <a:ext uri="{FF2B5EF4-FFF2-40B4-BE49-F238E27FC236}">
              <a16:creationId xmlns:a16="http://schemas.microsoft.com/office/drawing/2014/main" id="{046CB879-8FAD-432F-ADB3-6AF5AD95821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64" name="PoljeZBesedilom 2">
          <a:extLst>
            <a:ext uri="{FF2B5EF4-FFF2-40B4-BE49-F238E27FC236}">
              <a16:creationId xmlns:a16="http://schemas.microsoft.com/office/drawing/2014/main" id="{1DF175C9-C979-42E5-8640-4D9A3845A80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865" name="PoljeZBesedilom 2">
          <a:extLst>
            <a:ext uri="{FF2B5EF4-FFF2-40B4-BE49-F238E27FC236}">
              <a16:creationId xmlns:a16="http://schemas.microsoft.com/office/drawing/2014/main" id="{F039D6F2-A8D8-4046-8792-D8F2B36B0A9F}"/>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866" name="PoljeZBesedilom 2">
          <a:extLst>
            <a:ext uri="{FF2B5EF4-FFF2-40B4-BE49-F238E27FC236}">
              <a16:creationId xmlns:a16="http://schemas.microsoft.com/office/drawing/2014/main" id="{9B3823EA-D8E1-45B3-8F34-D43D986FD397}"/>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867" name="PoljeZBesedilom 2">
          <a:extLst>
            <a:ext uri="{FF2B5EF4-FFF2-40B4-BE49-F238E27FC236}">
              <a16:creationId xmlns:a16="http://schemas.microsoft.com/office/drawing/2014/main" id="{2B3C8F9F-A2E4-4764-BE35-AC9E04F7FF81}"/>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868" name="PoljeZBesedilom 2">
          <a:extLst>
            <a:ext uri="{FF2B5EF4-FFF2-40B4-BE49-F238E27FC236}">
              <a16:creationId xmlns:a16="http://schemas.microsoft.com/office/drawing/2014/main" id="{C76D3D9E-72F1-47E2-BD6C-3949C986E7FA}"/>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869" name="PoljeZBesedilom 2">
          <a:extLst>
            <a:ext uri="{FF2B5EF4-FFF2-40B4-BE49-F238E27FC236}">
              <a16:creationId xmlns:a16="http://schemas.microsoft.com/office/drawing/2014/main" id="{9BC334AF-2821-451D-9B2E-5546A284FF6B}"/>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870" name="PoljeZBesedilom 2">
          <a:extLst>
            <a:ext uri="{FF2B5EF4-FFF2-40B4-BE49-F238E27FC236}">
              <a16:creationId xmlns:a16="http://schemas.microsoft.com/office/drawing/2014/main" id="{456A9438-E306-4907-8E5D-4FDEB1982DC4}"/>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871" name="PoljeZBesedilom 2">
          <a:extLst>
            <a:ext uri="{FF2B5EF4-FFF2-40B4-BE49-F238E27FC236}">
              <a16:creationId xmlns:a16="http://schemas.microsoft.com/office/drawing/2014/main" id="{235D1516-6B47-4B4B-A4B3-7230DE114B46}"/>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872" name="PoljeZBesedilom 2">
          <a:extLst>
            <a:ext uri="{FF2B5EF4-FFF2-40B4-BE49-F238E27FC236}">
              <a16:creationId xmlns:a16="http://schemas.microsoft.com/office/drawing/2014/main" id="{5C2593FB-5011-41EA-88E9-4E6A7AF19433}"/>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873" name="PoljeZBesedilom 2">
          <a:extLst>
            <a:ext uri="{FF2B5EF4-FFF2-40B4-BE49-F238E27FC236}">
              <a16:creationId xmlns:a16="http://schemas.microsoft.com/office/drawing/2014/main" id="{BD34405F-8E4E-4ACD-AEDE-1C48D9A73CE6}"/>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78</xdr:row>
      <xdr:rowOff>9525</xdr:rowOff>
    </xdr:from>
    <xdr:to>
      <xdr:col>2</xdr:col>
      <xdr:colOff>361950</xdr:colOff>
      <xdr:row>78</xdr:row>
      <xdr:rowOff>9525</xdr:rowOff>
    </xdr:to>
    <xdr:pic>
      <xdr:nvPicPr>
        <xdr:cNvPr id="874" name="Slika 10">
          <a:extLst>
            <a:ext uri="{FF2B5EF4-FFF2-40B4-BE49-F238E27FC236}">
              <a16:creationId xmlns:a16="http://schemas.microsoft.com/office/drawing/2014/main" id="{4FB3CF49-46DB-4E26-A4CE-7DEC79A54D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2414206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267912</xdr:colOff>
      <xdr:row>46</xdr:row>
      <xdr:rowOff>40697</xdr:rowOff>
    </xdr:from>
    <xdr:ext cx="184731" cy="264560"/>
    <xdr:sp macro="" textlink="">
      <xdr:nvSpPr>
        <xdr:cNvPr id="875" name="PoljeZBesedilom 2">
          <a:extLst>
            <a:ext uri="{FF2B5EF4-FFF2-40B4-BE49-F238E27FC236}">
              <a16:creationId xmlns:a16="http://schemas.microsoft.com/office/drawing/2014/main" id="{A3E78B7B-FA27-444A-BFDB-A9520D8012DD}"/>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76" name="PoljeZBesedilom 2">
          <a:extLst>
            <a:ext uri="{FF2B5EF4-FFF2-40B4-BE49-F238E27FC236}">
              <a16:creationId xmlns:a16="http://schemas.microsoft.com/office/drawing/2014/main" id="{F9397C78-5D6E-48F0-B16B-7398F27E83B6}"/>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77" name="PoljeZBesedilom 2">
          <a:extLst>
            <a:ext uri="{FF2B5EF4-FFF2-40B4-BE49-F238E27FC236}">
              <a16:creationId xmlns:a16="http://schemas.microsoft.com/office/drawing/2014/main" id="{9FDC5CB7-8EA8-43C1-BB61-51008488D1BE}"/>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78" name="PoljeZBesedilom 2">
          <a:extLst>
            <a:ext uri="{FF2B5EF4-FFF2-40B4-BE49-F238E27FC236}">
              <a16:creationId xmlns:a16="http://schemas.microsoft.com/office/drawing/2014/main" id="{0CD5DBBE-AA9B-4AF3-981F-A1824FE684BB}"/>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79" name="PoljeZBesedilom 2">
          <a:extLst>
            <a:ext uri="{FF2B5EF4-FFF2-40B4-BE49-F238E27FC236}">
              <a16:creationId xmlns:a16="http://schemas.microsoft.com/office/drawing/2014/main" id="{D684F10D-B2B6-400B-8F2A-0AF882E63122}"/>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0" name="PoljeZBesedilom 2">
          <a:extLst>
            <a:ext uri="{FF2B5EF4-FFF2-40B4-BE49-F238E27FC236}">
              <a16:creationId xmlns:a16="http://schemas.microsoft.com/office/drawing/2014/main" id="{6E5E50AB-61EA-41BB-A8BF-EF25CA845EAD}"/>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81" name="PoljeZBesedilom 2">
          <a:extLst>
            <a:ext uri="{FF2B5EF4-FFF2-40B4-BE49-F238E27FC236}">
              <a16:creationId xmlns:a16="http://schemas.microsoft.com/office/drawing/2014/main" id="{78A82B45-422B-4D3D-96A7-973EA78B7C17}"/>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2" name="PoljeZBesedilom 2">
          <a:extLst>
            <a:ext uri="{FF2B5EF4-FFF2-40B4-BE49-F238E27FC236}">
              <a16:creationId xmlns:a16="http://schemas.microsoft.com/office/drawing/2014/main" id="{9DB07E1B-340F-42A9-8B07-1A6F59619134}"/>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83" name="PoljeZBesedilom 2">
          <a:extLst>
            <a:ext uri="{FF2B5EF4-FFF2-40B4-BE49-F238E27FC236}">
              <a16:creationId xmlns:a16="http://schemas.microsoft.com/office/drawing/2014/main" id="{C40F3AD0-ABE3-4756-8F8A-4660EB8CCC1E}"/>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4" name="PoljeZBesedilom 2">
          <a:extLst>
            <a:ext uri="{FF2B5EF4-FFF2-40B4-BE49-F238E27FC236}">
              <a16:creationId xmlns:a16="http://schemas.microsoft.com/office/drawing/2014/main" id="{96579E25-90A3-4FDE-8AB2-9E8DD4F35242}"/>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85" name="PoljeZBesedilom 2">
          <a:extLst>
            <a:ext uri="{FF2B5EF4-FFF2-40B4-BE49-F238E27FC236}">
              <a16:creationId xmlns:a16="http://schemas.microsoft.com/office/drawing/2014/main" id="{4C4E6102-CBC2-48D4-85CF-103F5CEAEB76}"/>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6" name="PoljeZBesedilom 2">
          <a:extLst>
            <a:ext uri="{FF2B5EF4-FFF2-40B4-BE49-F238E27FC236}">
              <a16:creationId xmlns:a16="http://schemas.microsoft.com/office/drawing/2014/main" id="{B126B05D-4397-4C56-889E-93E73D57EB1F}"/>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87" name="PoljeZBesedilom 2">
          <a:extLst>
            <a:ext uri="{FF2B5EF4-FFF2-40B4-BE49-F238E27FC236}">
              <a16:creationId xmlns:a16="http://schemas.microsoft.com/office/drawing/2014/main" id="{0637E142-CB7F-46A5-8798-A467EC819A9F}"/>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8" name="PoljeZBesedilom 2">
          <a:extLst>
            <a:ext uri="{FF2B5EF4-FFF2-40B4-BE49-F238E27FC236}">
              <a16:creationId xmlns:a16="http://schemas.microsoft.com/office/drawing/2014/main" id="{471F4BEC-EFF7-4425-A794-D1C325D6C924}"/>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89" name="PoljeZBesedilom 2">
          <a:extLst>
            <a:ext uri="{FF2B5EF4-FFF2-40B4-BE49-F238E27FC236}">
              <a16:creationId xmlns:a16="http://schemas.microsoft.com/office/drawing/2014/main" id="{90E2506E-339E-4B7E-A435-E3231440B201}"/>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90" name="PoljeZBesedilom 2">
          <a:extLst>
            <a:ext uri="{FF2B5EF4-FFF2-40B4-BE49-F238E27FC236}">
              <a16:creationId xmlns:a16="http://schemas.microsoft.com/office/drawing/2014/main" id="{DD088668-BD76-407C-B787-22EFE2915BED}"/>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891" name="PoljeZBesedilom 2">
          <a:extLst>
            <a:ext uri="{FF2B5EF4-FFF2-40B4-BE49-F238E27FC236}">
              <a16:creationId xmlns:a16="http://schemas.microsoft.com/office/drawing/2014/main" id="{7D80EFB6-A75A-4076-B624-8AD36109D09F}"/>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892" name="PoljeZBesedilom 2">
          <a:extLst>
            <a:ext uri="{FF2B5EF4-FFF2-40B4-BE49-F238E27FC236}">
              <a16:creationId xmlns:a16="http://schemas.microsoft.com/office/drawing/2014/main" id="{8B01018B-00DE-4C4B-9613-3D117A011F0A}"/>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893" name="PoljeZBesedilom 2">
          <a:extLst>
            <a:ext uri="{FF2B5EF4-FFF2-40B4-BE49-F238E27FC236}">
              <a16:creationId xmlns:a16="http://schemas.microsoft.com/office/drawing/2014/main" id="{8810537A-6E79-4A7D-B7E1-DBDC9AA5E373}"/>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894" name="PoljeZBesedilom 2">
          <a:extLst>
            <a:ext uri="{FF2B5EF4-FFF2-40B4-BE49-F238E27FC236}">
              <a16:creationId xmlns:a16="http://schemas.microsoft.com/office/drawing/2014/main" id="{3293FFBE-75EF-41F4-9FEA-1DE5F1DE67FD}"/>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895" name="PoljeZBesedilom 2">
          <a:extLst>
            <a:ext uri="{FF2B5EF4-FFF2-40B4-BE49-F238E27FC236}">
              <a16:creationId xmlns:a16="http://schemas.microsoft.com/office/drawing/2014/main" id="{4C577420-DA71-4A3D-B1C5-D31D069966BB}"/>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78</xdr:row>
      <xdr:rowOff>9525</xdr:rowOff>
    </xdr:from>
    <xdr:ext cx="184731" cy="264560"/>
    <xdr:sp macro="" textlink="">
      <xdr:nvSpPr>
        <xdr:cNvPr id="896" name="PoljeZBesedilom 2">
          <a:extLst>
            <a:ext uri="{FF2B5EF4-FFF2-40B4-BE49-F238E27FC236}">
              <a16:creationId xmlns:a16="http://schemas.microsoft.com/office/drawing/2014/main" id="{0D3BD33C-6994-4393-BBFF-C47C38A3D2A4}"/>
            </a:ext>
          </a:extLst>
        </xdr:cNvPr>
        <xdr:cNvSpPr txBox="1"/>
      </xdr:nvSpPr>
      <xdr:spPr>
        <a:xfrm>
          <a:off x="4055052" y="24142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73</xdr:row>
      <xdr:rowOff>0</xdr:rowOff>
    </xdr:from>
    <xdr:ext cx="184731" cy="264560"/>
    <xdr:sp macro="" textlink="">
      <xdr:nvSpPr>
        <xdr:cNvPr id="897" name="PoljeZBesedilom 896">
          <a:extLst>
            <a:ext uri="{FF2B5EF4-FFF2-40B4-BE49-F238E27FC236}">
              <a16:creationId xmlns:a16="http://schemas.microsoft.com/office/drawing/2014/main" id="{1CFA9448-D2B3-48AC-9E23-6321DF1CA994}"/>
            </a:ext>
          </a:extLst>
        </xdr:cNvPr>
        <xdr:cNvSpPr txBox="1"/>
      </xdr:nvSpPr>
      <xdr:spPr>
        <a:xfrm>
          <a:off x="621030"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898" name="PoljeZBesedilom 2">
          <a:extLst>
            <a:ext uri="{FF2B5EF4-FFF2-40B4-BE49-F238E27FC236}">
              <a16:creationId xmlns:a16="http://schemas.microsoft.com/office/drawing/2014/main" id="{FAD21354-9580-477F-8185-63DD167CBC5E}"/>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899" name="PoljeZBesedilom 2">
          <a:extLst>
            <a:ext uri="{FF2B5EF4-FFF2-40B4-BE49-F238E27FC236}">
              <a16:creationId xmlns:a16="http://schemas.microsoft.com/office/drawing/2014/main" id="{5847EC0D-1567-41EB-95E3-931A37AEBC4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0" name="PoljeZBesedilom 2">
          <a:extLst>
            <a:ext uri="{FF2B5EF4-FFF2-40B4-BE49-F238E27FC236}">
              <a16:creationId xmlns:a16="http://schemas.microsoft.com/office/drawing/2014/main" id="{D9A0947C-A3B1-47D5-853C-56E57DFAE6A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1" name="PoljeZBesedilom 2">
          <a:extLst>
            <a:ext uri="{FF2B5EF4-FFF2-40B4-BE49-F238E27FC236}">
              <a16:creationId xmlns:a16="http://schemas.microsoft.com/office/drawing/2014/main" id="{749FDB5D-CAB2-4AD3-83C3-A45DAC6A7A75}"/>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2" name="PoljeZBesedilom 2">
          <a:extLst>
            <a:ext uri="{FF2B5EF4-FFF2-40B4-BE49-F238E27FC236}">
              <a16:creationId xmlns:a16="http://schemas.microsoft.com/office/drawing/2014/main" id="{9E997E24-F036-4AA5-B446-A03B49FD6B00}"/>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3" name="PoljeZBesedilom 2">
          <a:extLst>
            <a:ext uri="{FF2B5EF4-FFF2-40B4-BE49-F238E27FC236}">
              <a16:creationId xmlns:a16="http://schemas.microsoft.com/office/drawing/2014/main" id="{DBB32547-27C2-4573-9D7F-E836A8B6E89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904" name="PoljeZBesedilom 2">
          <a:extLst>
            <a:ext uri="{FF2B5EF4-FFF2-40B4-BE49-F238E27FC236}">
              <a16:creationId xmlns:a16="http://schemas.microsoft.com/office/drawing/2014/main" id="{4E9886E3-FBA7-4FC9-A0D1-4A6B44F0DA6B}"/>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905" name="PoljeZBesedilom 2">
          <a:extLst>
            <a:ext uri="{FF2B5EF4-FFF2-40B4-BE49-F238E27FC236}">
              <a16:creationId xmlns:a16="http://schemas.microsoft.com/office/drawing/2014/main" id="{0BBEC346-C7E2-4B81-90AE-6D7CFDEB9231}"/>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906" name="PoljeZBesedilom 2">
          <a:extLst>
            <a:ext uri="{FF2B5EF4-FFF2-40B4-BE49-F238E27FC236}">
              <a16:creationId xmlns:a16="http://schemas.microsoft.com/office/drawing/2014/main" id="{7804C060-2F36-42F4-8390-2DA6AD95808D}"/>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907" name="PoljeZBesedilom 2">
          <a:extLst>
            <a:ext uri="{FF2B5EF4-FFF2-40B4-BE49-F238E27FC236}">
              <a16:creationId xmlns:a16="http://schemas.microsoft.com/office/drawing/2014/main" id="{1BD0AECB-CAF0-4E58-AC4F-65B997E35E45}"/>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8" name="PoljeZBesedilom 2">
          <a:extLst>
            <a:ext uri="{FF2B5EF4-FFF2-40B4-BE49-F238E27FC236}">
              <a16:creationId xmlns:a16="http://schemas.microsoft.com/office/drawing/2014/main" id="{68CEC5FC-B8DE-47E0-93EA-37FD11B221B0}"/>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09" name="PoljeZBesedilom 2">
          <a:extLst>
            <a:ext uri="{FF2B5EF4-FFF2-40B4-BE49-F238E27FC236}">
              <a16:creationId xmlns:a16="http://schemas.microsoft.com/office/drawing/2014/main" id="{DDFE657F-EB2B-4B80-818E-0D363EFCB1F7}"/>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10" name="PoljeZBesedilom 2">
          <a:extLst>
            <a:ext uri="{FF2B5EF4-FFF2-40B4-BE49-F238E27FC236}">
              <a16:creationId xmlns:a16="http://schemas.microsoft.com/office/drawing/2014/main" id="{05102176-1A6F-4B9C-B767-2DDB9BFD77A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11" name="PoljeZBesedilom 2">
          <a:extLst>
            <a:ext uri="{FF2B5EF4-FFF2-40B4-BE49-F238E27FC236}">
              <a16:creationId xmlns:a16="http://schemas.microsoft.com/office/drawing/2014/main" id="{1C3982BD-B3D0-4D1F-A811-04EDAB0C8D9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12" name="PoljeZBesedilom 2">
          <a:extLst>
            <a:ext uri="{FF2B5EF4-FFF2-40B4-BE49-F238E27FC236}">
              <a16:creationId xmlns:a16="http://schemas.microsoft.com/office/drawing/2014/main" id="{44148B91-B07B-4CFA-B815-0B4EEB0BCDD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913" name="PoljeZBesedilom 2">
          <a:extLst>
            <a:ext uri="{FF2B5EF4-FFF2-40B4-BE49-F238E27FC236}">
              <a16:creationId xmlns:a16="http://schemas.microsoft.com/office/drawing/2014/main" id="{FA031063-7FAD-489B-9CEB-46993CE8310B}"/>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914" name="PoljeZBesedilom 2">
          <a:extLst>
            <a:ext uri="{FF2B5EF4-FFF2-40B4-BE49-F238E27FC236}">
              <a16:creationId xmlns:a16="http://schemas.microsoft.com/office/drawing/2014/main" id="{EFEBCF3E-D596-47FB-8A54-534FAF1ECF23}"/>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915" name="PoljeZBesedilom 2">
          <a:extLst>
            <a:ext uri="{FF2B5EF4-FFF2-40B4-BE49-F238E27FC236}">
              <a16:creationId xmlns:a16="http://schemas.microsoft.com/office/drawing/2014/main" id="{76206311-479F-4351-B2C1-56A5E5082BBE}"/>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4009"/>
    <xdr:sp macro="" textlink="">
      <xdr:nvSpPr>
        <xdr:cNvPr id="916" name="PoljeZBesedilom 2">
          <a:extLst>
            <a:ext uri="{FF2B5EF4-FFF2-40B4-BE49-F238E27FC236}">
              <a16:creationId xmlns:a16="http://schemas.microsoft.com/office/drawing/2014/main" id="{27D8E3BD-68CE-4381-BC3D-17545527EFA5}"/>
            </a:ext>
          </a:extLst>
        </xdr:cNvPr>
        <xdr:cNvSpPr txBox="1"/>
      </xdr:nvSpPr>
      <xdr:spPr>
        <a:xfrm>
          <a:off x="4055052" y="219379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17" name="PoljeZBesedilom 2">
          <a:extLst>
            <a:ext uri="{FF2B5EF4-FFF2-40B4-BE49-F238E27FC236}">
              <a16:creationId xmlns:a16="http://schemas.microsoft.com/office/drawing/2014/main" id="{2A0C7C79-084A-4460-9AF3-21505CE82577}"/>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18" name="PoljeZBesedilom 2">
          <a:extLst>
            <a:ext uri="{FF2B5EF4-FFF2-40B4-BE49-F238E27FC236}">
              <a16:creationId xmlns:a16="http://schemas.microsoft.com/office/drawing/2014/main" id="{30802FE3-7F02-411F-9660-0615CA7EF1CC}"/>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19" name="PoljeZBesedilom 2">
          <a:extLst>
            <a:ext uri="{FF2B5EF4-FFF2-40B4-BE49-F238E27FC236}">
              <a16:creationId xmlns:a16="http://schemas.microsoft.com/office/drawing/2014/main" id="{91A7965D-721D-40A3-9B0A-1B7C9C75E4B5}"/>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20" name="PoljeZBesedilom 2">
          <a:extLst>
            <a:ext uri="{FF2B5EF4-FFF2-40B4-BE49-F238E27FC236}">
              <a16:creationId xmlns:a16="http://schemas.microsoft.com/office/drawing/2014/main" id="{657448BF-AFEA-447B-BFBC-A0F88CB2FB3B}"/>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1" name="PoljeZBesedilom 2">
          <a:extLst>
            <a:ext uri="{FF2B5EF4-FFF2-40B4-BE49-F238E27FC236}">
              <a16:creationId xmlns:a16="http://schemas.microsoft.com/office/drawing/2014/main" id="{3971A6FD-6DD2-4712-99CF-BAC2CC877186}"/>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2" name="PoljeZBesedilom 2">
          <a:extLst>
            <a:ext uri="{FF2B5EF4-FFF2-40B4-BE49-F238E27FC236}">
              <a16:creationId xmlns:a16="http://schemas.microsoft.com/office/drawing/2014/main" id="{5246EFEA-99EE-47CF-B299-14C3B16BEDC9}"/>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3" name="PoljeZBesedilom 2">
          <a:extLst>
            <a:ext uri="{FF2B5EF4-FFF2-40B4-BE49-F238E27FC236}">
              <a16:creationId xmlns:a16="http://schemas.microsoft.com/office/drawing/2014/main" id="{7E9C7EDF-4878-456E-A7BD-B7F06ABD2BA6}"/>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4" name="PoljeZBesedilom 2">
          <a:extLst>
            <a:ext uri="{FF2B5EF4-FFF2-40B4-BE49-F238E27FC236}">
              <a16:creationId xmlns:a16="http://schemas.microsoft.com/office/drawing/2014/main" id="{B9BF74D3-46C4-4202-9B80-B8C06D0C38B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5" name="PoljeZBesedilom 2">
          <a:extLst>
            <a:ext uri="{FF2B5EF4-FFF2-40B4-BE49-F238E27FC236}">
              <a16:creationId xmlns:a16="http://schemas.microsoft.com/office/drawing/2014/main" id="{5A99AE7B-146E-4846-B376-D4BFFBBF850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6" name="PoljeZBesedilom 2">
          <a:extLst>
            <a:ext uri="{FF2B5EF4-FFF2-40B4-BE49-F238E27FC236}">
              <a16:creationId xmlns:a16="http://schemas.microsoft.com/office/drawing/2014/main" id="{7E1B14D0-3E85-4EAC-B247-7DEDCB16723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7" name="PoljeZBesedilom 2">
          <a:extLst>
            <a:ext uri="{FF2B5EF4-FFF2-40B4-BE49-F238E27FC236}">
              <a16:creationId xmlns:a16="http://schemas.microsoft.com/office/drawing/2014/main" id="{E20E1D87-CCCD-4500-8EB2-7BFF02736C7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8" name="PoljeZBesedilom 2">
          <a:extLst>
            <a:ext uri="{FF2B5EF4-FFF2-40B4-BE49-F238E27FC236}">
              <a16:creationId xmlns:a16="http://schemas.microsoft.com/office/drawing/2014/main" id="{4FB8B2A2-A330-40F1-83D0-A547A9C8C5E8}"/>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29" name="PoljeZBesedilom 2">
          <a:extLst>
            <a:ext uri="{FF2B5EF4-FFF2-40B4-BE49-F238E27FC236}">
              <a16:creationId xmlns:a16="http://schemas.microsoft.com/office/drawing/2014/main" id="{0CA2F65F-56AF-46F1-88F4-0543AADD348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30" name="PoljeZBesedilom 2">
          <a:extLst>
            <a:ext uri="{FF2B5EF4-FFF2-40B4-BE49-F238E27FC236}">
              <a16:creationId xmlns:a16="http://schemas.microsoft.com/office/drawing/2014/main" id="{D590B6E7-4623-464B-AE16-45DA27924CA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67</xdr:row>
      <xdr:rowOff>0</xdr:rowOff>
    </xdr:from>
    <xdr:ext cx="184731" cy="264560"/>
    <xdr:sp macro="" textlink="">
      <xdr:nvSpPr>
        <xdr:cNvPr id="931" name="PoljeZBesedilom 930">
          <a:extLst>
            <a:ext uri="{FF2B5EF4-FFF2-40B4-BE49-F238E27FC236}">
              <a16:creationId xmlns:a16="http://schemas.microsoft.com/office/drawing/2014/main" id="{680E4C9A-EFB6-4A02-85B5-73E45F9764AC}"/>
            </a:ext>
          </a:extLst>
        </xdr:cNvPr>
        <xdr:cNvSpPr txBox="1"/>
      </xdr:nvSpPr>
      <xdr:spPr>
        <a:xfrm>
          <a:off x="621030" y="19560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53</xdr:row>
      <xdr:rowOff>9525</xdr:rowOff>
    </xdr:from>
    <xdr:ext cx="184731" cy="264560"/>
    <xdr:sp macro="" textlink="">
      <xdr:nvSpPr>
        <xdr:cNvPr id="932" name="PoljeZBesedilom 2">
          <a:extLst>
            <a:ext uri="{FF2B5EF4-FFF2-40B4-BE49-F238E27FC236}">
              <a16:creationId xmlns:a16="http://schemas.microsoft.com/office/drawing/2014/main" id="{758DB131-2D60-427A-85FC-C0EE7AEE3AB7}"/>
            </a:ext>
          </a:extLst>
        </xdr:cNvPr>
        <xdr:cNvSpPr txBox="1"/>
      </xdr:nvSpPr>
      <xdr:spPr>
        <a:xfrm>
          <a:off x="3674745" y="139007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933" name="PoljeZBesedilom 2">
          <a:extLst>
            <a:ext uri="{FF2B5EF4-FFF2-40B4-BE49-F238E27FC236}">
              <a16:creationId xmlns:a16="http://schemas.microsoft.com/office/drawing/2014/main" id="{71B681BA-9553-47AB-A614-A183028FB5F6}"/>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934" name="PoljeZBesedilom 2">
          <a:extLst>
            <a:ext uri="{FF2B5EF4-FFF2-40B4-BE49-F238E27FC236}">
              <a16:creationId xmlns:a16="http://schemas.microsoft.com/office/drawing/2014/main" id="{43183354-28D1-44CE-A43B-1B508A79BBAC}"/>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935" name="PoljeZBesedilom 2">
          <a:extLst>
            <a:ext uri="{FF2B5EF4-FFF2-40B4-BE49-F238E27FC236}">
              <a16:creationId xmlns:a16="http://schemas.microsoft.com/office/drawing/2014/main" id="{B7724587-6186-4592-BF27-98160DB9749A}"/>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936" name="PoljeZBesedilom 2">
          <a:extLst>
            <a:ext uri="{FF2B5EF4-FFF2-40B4-BE49-F238E27FC236}">
              <a16:creationId xmlns:a16="http://schemas.microsoft.com/office/drawing/2014/main" id="{96E583A4-870F-417B-92FC-BF13509BD6BD}"/>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9525</xdr:rowOff>
    </xdr:from>
    <xdr:ext cx="184731" cy="264560"/>
    <xdr:sp macro="" textlink="">
      <xdr:nvSpPr>
        <xdr:cNvPr id="937" name="PoljeZBesedilom 2">
          <a:extLst>
            <a:ext uri="{FF2B5EF4-FFF2-40B4-BE49-F238E27FC236}">
              <a16:creationId xmlns:a16="http://schemas.microsoft.com/office/drawing/2014/main" id="{9AD90CDB-452D-49A7-ABCF-9FF3D90DD313}"/>
            </a:ext>
          </a:extLst>
        </xdr:cNvPr>
        <xdr:cNvSpPr txBox="1"/>
      </xdr:nvSpPr>
      <xdr:spPr>
        <a:xfrm>
          <a:off x="3666432" y="20667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55</xdr:row>
      <xdr:rowOff>19050</xdr:rowOff>
    </xdr:from>
    <xdr:ext cx="184731" cy="264560"/>
    <xdr:sp macro="" textlink="">
      <xdr:nvSpPr>
        <xdr:cNvPr id="938" name="PoljeZBesedilom 937">
          <a:extLst>
            <a:ext uri="{FF2B5EF4-FFF2-40B4-BE49-F238E27FC236}">
              <a16:creationId xmlns:a16="http://schemas.microsoft.com/office/drawing/2014/main" id="{B75D874D-F996-40E0-AE15-D47111D90167}"/>
            </a:ext>
          </a:extLst>
        </xdr:cNvPr>
        <xdr:cNvSpPr txBox="1"/>
      </xdr:nvSpPr>
      <xdr:spPr>
        <a:xfrm>
          <a:off x="621030" y="146418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53</xdr:row>
      <xdr:rowOff>9525</xdr:rowOff>
    </xdr:from>
    <xdr:ext cx="184731" cy="264560"/>
    <xdr:sp macro="" textlink="">
      <xdr:nvSpPr>
        <xdr:cNvPr id="939" name="PoljeZBesedilom 2">
          <a:extLst>
            <a:ext uri="{FF2B5EF4-FFF2-40B4-BE49-F238E27FC236}">
              <a16:creationId xmlns:a16="http://schemas.microsoft.com/office/drawing/2014/main" id="{F57BF5C8-3DC7-4DDC-B2BF-71952D82BC58}"/>
            </a:ext>
          </a:extLst>
        </xdr:cNvPr>
        <xdr:cNvSpPr txBox="1"/>
      </xdr:nvSpPr>
      <xdr:spPr>
        <a:xfrm>
          <a:off x="3674745" y="139007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940" name="PoljeZBesedilom 2">
          <a:extLst>
            <a:ext uri="{FF2B5EF4-FFF2-40B4-BE49-F238E27FC236}">
              <a16:creationId xmlns:a16="http://schemas.microsoft.com/office/drawing/2014/main" id="{343BED59-3ABC-46F0-91BC-9E759F407DA9}"/>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941" name="PoljeZBesedilom 2">
          <a:extLst>
            <a:ext uri="{FF2B5EF4-FFF2-40B4-BE49-F238E27FC236}">
              <a16:creationId xmlns:a16="http://schemas.microsoft.com/office/drawing/2014/main" id="{21D8B0D3-3FA1-4C73-B287-1417FC83E585}"/>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942" name="PoljeZBesedilom 2">
          <a:extLst>
            <a:ext uri="{FF2B5EF4-FFF2-40B4-BE49-F238E27FC236}">
              <a16:creationId xmlns:a16="http://schemas.microsoft.com/office/drawing/2014/main" id="{7F7E88FA-0766-4D26-9105-8E40B8E5E50D}"/>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943" name="PoljeZBesedilom 2">
          <a:extLst>
            <a:ext uri="{FF2B5EF4-FFF2-40B4-BE49-F238E27FC236}">
              <a16:creationId xmlns:a16="http://schemas.microsoft.com/office/drawing/2014/main" id="{B19E01DA-C0F8-4488-8DEF-FF78148C509D}"/>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944" name="PoljeZBesedilom 2">
          <a:extLst>
            <a:ext uri="{FF2B5EF4-FFF2-40B4-BE49-F238E27FC236}">
              <a16:creationId xmlns:a16="http://schemas.microsoft.com/office/drawing/2014/main" id="{91142420-4C32-4AD4-8E1C-BF60A98D0A1A}"/>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945" name="PoljeZBesedilom 2">
          <a:extLst>
            <a:ext uri="{FF2B5EF4-FFF2-40B4-BE49-F238E27FC236}">
              <a16:creationId xmlns:a16="http://schemas.microsoft.com/office/drawing/2014/main" id="{D0BD1A69-C8D0-4E5B-8BE0-B752AB1B96DF}"/>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946" name="PoljeZBesedilom 2">
          <a:extLst>
            <a:ext uri="{FF2B5EF4-FFF2-40B4-BE49-F238E27FC236}">
              <a16:creationId xmlns:a16="http://schemas.microsoft.com/office/drawing/2014/main" id="{C71D8068-F9A2-4436-9F47-205533950896}"/>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73</xdr:row>
      <xdr:rowOff>1212</xdr:rowOff>
    </xdr:from>
    <xdr:ext cx="184731" cy="264560"/>
    <xdr:sp macro="" textlink="">
      <xdr:nvSpPr>
        <xdr:cNvPr id="947" name="PoljeZBesedilom 2">
          <a:extLst>
            <a:ext uri="{FF2B5EF4-FFF2-40B4-BE49-F238E27FC236}">
              <a16:creationId xmlns:a16="http://schemas.microsoft.com/office/drawing/2014/main" id="{1A102E57-A1BE-4FE4-A26A-30011C5DAE0C}"/>
            </a:ext>
          </a:extLst>
        </xdr:cNvPr>
        <xdr:cNvSpPr txBox="1"/>
      </xdr:nvSpPr>
      <xdr:spPr>
        <a:xfrm>
          <a:off x="4740159" y="221220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73</xdr:row>
      <xdr:rowOff>0</xdr:rowOff>
    </xdr:from>
    <xdr:ext cx="184731" cy="264560"/>
    <xdr:sp macro="" textlink="">
      <xdr:nvSpPr>
        <xdr:cNvPr id="948" name="PoljeZBesedilom 2">
          <a:extLst>
            <a:ext uri="{FF2B5EF4-FFF2-40B4-BE49-F238E27FC236}">
              <a16:creationId xmlns:a16="http://schemas.microsoft.com/office/drawing/2014/main" id="{4DA753F3-BCE4-4D6A-B75A-0C3050144DF2}"/>
            </a:ext>
          </a:extLst>
        </xdr:cNvPr>
        <xdr:cNvSpPr txBox="1"/>
      </xdr:nvSpPr>
      <xdr:spPr>
        <a:xfrm>
          <a:off x="4055052"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73</xdr:row>
      <xdr:rowOff>0</xdr:rowOff>
    </xdr:from>
    <xdr:ext cx="184731" cy="264560"/>
    <xdr:sp macro="" textlink="">
      <xdr:nvSpPr>
        <xdr:cNvPr id="949" name="PoljeZBesedilom 948">
          <a:extLst>
            <a:ext uri="{FF2B5EF4-FFF2-40B4-BE49-F238E27FC236}">
              <a16:creationId xmlns:a16="http://schemas.microsoft.com/office/drawing/2014/main" id="{D2F5F9D1-3ABD-4268-8AE6-D762D1C5D8B1}"/>
            </a:ext>
          </a:extLst>
        </xdr:cNvPr>
        <xdr:cNvSpPr txBox="1"/>
      </xdr:nvSpPr>
      <xdr:spPr>
        <a:xfrm>
          <a:off x="621030" y="221208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950" name="PoljeZBesedilom 2">
          <a:extLst>
            <a:ext uri="{FF2B5EF4-FFF2-40B4-BE49-F238E27FC236}">
              <a16:creationId xmlns:a16="http://schemas.microsoft.com/office/drawing/2014/main" id="{98EDA2E8-ECB4-4D2A-99CA-5EF79B0F253A}"/>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51" name="PoljeZBesedilom 2">
          <a:extLst>
            <a:ext uri="{FF2B5EF4-FFF2-40B4-BE49-F238E27FC236}">
              <a16:creationId xmlns:a16="http://schemas.microsoft.com/office/drawing/2014/main" id="{7D94D6EE-2AE6-4D89-98FF-6905579E407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52" name="PoljeZBesedilom 2">
          <a:extLst>
            <a:ext uri="{FF2B5EF4-FFF2-40B4-BE49-F238E27FC236}">
              <a16:creationId xmlns:a16="http://schemas.microsoft.com/office/drawing/2014/main" id="{0D5604AD-FAC0-4CDB-9A77-5C341FFD9584}"/>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53" name="PoljeZBesedilom 2">
          <a:extLst>
            <a:ext uri="{FF2B5EF4-FFF2-40B4-BE49-F238E27FC236}">
              <a16:creationId xmlns:a16="http://schemas.microsoft.com/office/drawing/2014/main" id="{19E8A9D3-16C7-4A68-B2C8-428ADB830AEA}"/>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54" name="PoljeZBesedilom 2">
          <a:extLst>
            <a:ext uri="{FF2B5EF4-FFF2-40B4-BE49-F238E27FC236}">
              <a16:creationId xmlns:a16="http://schemas.microsoft.com/office/drawing/2014/main" id="{DB4C2769-3943-4B18-8D9D-111527CD084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55" name="PoljeZBesedilom 2">
          <a:extLst>
            <a:ext uri="{FF2B5EF4-FFF2-40B4-BE49-F238E27FC236}">
              <a16:creationId xmlns:a16="http://schemas.microsoft.com/office/drawing/2014/main" id="{93E9227C-854E-4D58-8D04-41F6855202CA}"/>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956" name="PoljeZBesedilom 2">
          <a:extLst>
            <a:ext uri="{FF2B5EF4-FFF2-40B4-BE49-F238E27FC236}">
              <a16:creationId xmlns:a16="http://schemas.microsoft.com/office/drawing/2014/main" id="{780B5C3D-FE53-4B6D-A12B-FBFA1EFEA3C3}"/>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957" name="PoljeZBesedilom 2">
          <a:extLst>
            <a:ext uri="{FF2B5EF4-FFF2-40B4-BE49-F238E27FC236}">
              <a16:creationId xmlns:a16="http://schemas.microsoft.com/office/drawing/2014/main" id="{7D7C079C-AD08-4454-9BB2-098F16020FD9}"/>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958" name="PoljeZBesedilom 2">
          <a:extLst>
            <a:ext uri="{FF2B5EF4-FFF2-40B4-BE49-F238E27FC236}">
              <a16:creationId xmlns:a16="http://schemas.microsoft.com/office/drawing/2014/main" id="{3DC4FC35-E2FB-4294-B405-B402A50887C6}"/>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959" name="PoljeZBesedilom 2">
          <a:extLst>
            <a:ext uri="{FF2B5EF4-FFF2-40B4-BE49-F238E27FC236}">
              <a16:creationId xmlns:a16="http://schemas.microsoft.com/office/drawing/2014/main" id="{969C2C75-046D-4C24-8EF2-94AA7D34464A}"/>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960" name="PoljeZBesedilom 2">
          <a:extLst>
            <a:ext uri="{FF2B5EF4-FFF2-40B4-BE49-F238E27FC236}">
              <a16:creationId xmlns:a16="http://schemas.microsoft.com/office/drawing/2014/main" id="{80F22EB1-9415-47DC-B3F9-62075927423A}"/>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961" name="PoljeZBesedilom 2">
          <a:extLst>
            <a:ext uri="{FF2B5EF4-FFF2-40B4-BE49-F238E27FC236}">
              <a16:creationId xmlns:a16="http://schemas.microsoft.com/office/drawing/2014/main" id="{43B101A7-5093-4431-BC18-42C6444E605D}"/>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962" name="PoljeZBesedilom 2">
          <a:extLst>
            <a:ext uri="{FF2B5EF4-FFF2-40B4-BE49-F238E27FC236}">
              <a16:creationId xmlns:a16="http://schemas.microsoft.com/office/drawing/2014/main" id="{E3864B45-A3E3-460E-99A8-50AC112073AE}"/>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67</xdr:row>
      <xdr:rowOff>9525</xdr:rowOff>
    </xdr:from>
    <xdr:ext cx="184731" cy="264560"/>
    <xdr:sp macro="" textlink="">
      <xdr:nvSpPr>
        <xdr:cNvPr id="963" name="PoljeZBesedilom 2">
          <a:extLst>
            <a:ext uri="{FF2B5EF4-FFF2-40B4-BE49-F238E27FC236}">
              <a16:creationId xmlns:a16="http://schemas.microsoft.com/office/drawing/2014/main" id="{6CA0B8A0-6640-474C-A7C3-9C75EEDB8B6A}"/>
            </a:ext>
          </a:extLst>
        </xdr:cNvPr>
        <xdr:cNvSpPr txBox="1"/>
      </xdr:nvSpPr>
      <xdr:spPr>
        <a:xfrm>
          <a:off x="4055052" y="19570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70</xdr:row>
      <xdr:rowOff>2424</xdr:rowOff>
    </xdr:from>
    <xdr:ext cx="184731" cy="272902"/>
    <xdr:sp macro="" textlink="">
      <xdr:nvSpPr>
        <xdr:cNvPr id="964" name="PoljeZBesedilom 2">
          <a:extLst>
            <a:ext uri="{FF2B5EF4-FFF2-40B4-BE49-F238E27FC236}">
              <a16:creationId xmlns:a16="http://schemas.microsoft.com/office/drawing/2014/main" id="{BB9D0B4B-D4F4-47B8-9BDF-BDBEECDF54F4}"/>
            </a:ext>
          </a:extLst>
        </xdr:cNvPr>
        <xdr:cNvSpPr txBox="1"/>
      </xdr:nvSpPr>
      <xdr:spPr>
        <a:xfrm>
          <a:off x="405505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65" name="PoljeZBesedilom 2">
          <a:extLst>
            <a:ext uri="{FF2B5EF4-FFF2-40B4-BE49-F238E27FC236}">
              <a16:creationId xmlns:a16="http://schemas.microsoft.com/office/drawing/2014/main" id="{A6D7B7A4-034E-4820-A776-CF6C477DBAE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66" name="PoljeZBesedilom 2">
          <a:extLst>
            <a:ext uri="{FF2B5EF4-FFF2-40B4-BE49-F238E27FC236}">
              <a16:creationId xmlns:a16="http://schemas.microsoft.com/office/drawing/2014/main" id="{40A42642-04B7-4AAE-AD5C-F1CA529A2BD5}"/>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67" name="PoljeZBesedilom 2">
          <a:extLst>
            <a:ext uri="{FF2B5EF4-FFF2-40B4-BE49-F238E27FC236}">
              <a16:creationId xmlns:a16="http://schemas.microsoft.com/office/drawing/2014/main" id="{93233EFB-07DE-4140-A9D5-94894F61F0C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68" name="PoljeZBesedilom 2">
          <a:extLst>
            <a:ext uri="{FF2B5EF4-FFF2-40B4-BE49-F238E27FC236}">
              <a16:creationId xmlns:a16="http://schemas.microsoft.com/office/drawing/2014/main" id="{C7A9DF12-C950-45E4-A1DB-5B52BF920F3E}"/>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69" name="PoljeZBesedilom 2">
          <a:extLst>
            <a:ext uri="{FF2B5EF4-FFF2-40B4-BE49-F238E27FC236}">
              <a16:creationId xmlns:a16="http://schemas.microsoft.com/office/drawing/2014/main" id="{61440E70-959A-4264-B44E-8AEC3329ABA5}"/>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70" name="PoljeZBesedilom 2">
          <a:extLst>
            <a:ext uri="{FF2B5EF4-FFF2-40B4-BE49-F238E27FC236}">
              <a16:creationId xmlns:a16="http://schemas.microsoft.com/office/drawing/2014/main" id="{97492AEC-371F-48D2-ABFF-C1829A7AE0C2}"/>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71" name="PoljeZBesedilom 2">
          <a:extLst>
            <a:ext uri="{FF2B5EF4-FFF2-40B4-BE49-F238E27FC236}">
              <a16:creationId xmlns:a16="http://schemas.microsoft.com/office/drawing/2014/main" id="{3FA28ED2-60BC-4CF4-B6ED-FB5AB5F6C4C1}"/>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72" name="PoljeZBesedilom 2">
          <a:extLst>
            <a:ext uri="{FF2B5EF4-FFF2-40B4-BE49-F238E27FC236}">
              <a16:creationId xmlns:a16="http://schemas.microsoft.com/office/drawing/2014/main" id="{DF8F586C-42C9-4576-A48F-727FEBC6F525}"/>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64560"/>
    <xdr:sp macro="" textlink="">
      <xdr:nvSpPr>
        <xdr:cNvPr id="973" name="PoljeZBesedilom 2">
          <a:extLst>
            <a:ext uri="{FF2B5EF4-FFF2-40B4-BE49-F238E27FC236}">
              <a16:creationId xmlns:a16="http://schemas.microsoft.com/office/drawing/2014/main" id="{9343DE3C-6748-40DB-A2D6-C090037635A4}"/>
            </a:ext>
          </a:extLst>
        </xdr:cNvPr>
        <xdr:cNvSpPr txBox="1"/>
      </xdr:nvSpPr>
      <xdr:spPr>
        <a:xfrm>
          <a:off x="405505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4" name="PoljeZBesedilom 2">
          <a:extLst>
            <a:ext uri="{FF2B5EF4-FFF2-40B4-BE49-F238E27FC236}">
              <a16:creationId xmlns:a16="http://schemas.microsoft.com/office/drawing/2014/main" id="{F8E7B05B-94E9-4F7C-94A7-F5394DACB13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5" name="PoljeZBesedilom 2">
          <a:extLst>
            <a:ext uri="{FF2B5EF4-FFF2-40B4-BE49-F238E27FC236}">
              <a16:creationId xmlns:a16="http://schemas.microsoft.com/office/drawing/2014/main" id="{06BCD890-F9BE-4FE7-9192-5228D6456FE3}"/>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6" name="PoljeZBesedilom 2">
          <a:extLst>
            <a:ext uri="{FF2B5EF4-FFF2-40B4-BE49-F238E27FC236}">
              <a16:creationId xmlns:a16="http://schemas.microsoft.com/office/drawing/2014/main" id="{741C92CB-4B8E-445D-A0D9-E4D7EB618D57}"/>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7" name="PoljeZBesedilom 2">
          <a:extLst>
            <a:ext uri="{FF2B5EF4-FFF2-40B4-BE49-F238E27FC236}">
              <a16:creationId xmlns:a16="http://schemas.microsoft.com/office/drawing/2014/main" id="{79CC2B5E-5D25-41EE-8D13-95D89C27DD5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8" name="PoljeZBesedilom 2">
          <a:extLst>
            <a:ext uri="{FF2B5EF4-FFF2-40B4-BE49-F238E27FC236}">
              <a16:creationId xmlns:a16="http://schemas.microsoft.com/office/drawing/2014/main" id="{6ED83098-3F0B-4606-9858-5960123FA1A1}"/>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79" name="PoljeZBesedilom 2">
          <a:extLst>
            <a:ext uri="{FF2B5EF4-FFF2-40B4-BE49-F238E27FC236}">
              <a16:creationId xmlns:a16="http://schemas.microsoft.com/office/drawing/2014/main" id="{BAEAD4B9-9B46-49BF-8E13-BD8BEA957D6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80" name="PoljeZBesedilom 2">
          <a:extLst>
            <a:ext uri="{FF2B5EF4-FFF2-40B4-BE49-F238E27FC236}">
              <a16:creationId xmlns:a16="http://schemas.microsoft.com/office/drawing/2014/main" id="{33703774-73EB-421E-B486-0717C0BFBA1C}"/>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81" name="PoljeZBesedilom 2">
          <a:extLst>
            <a:ext uri="{FF2B5EF4-FFF2-40B4-BE49-F238E27FC236}">
              <a16:creationId xmlns:a16="http://schemas.microsoft.com/office/drawing/2014/main" id="{C540D636-D7DD-4617-9FFF-A5B1148F9BFF}"/>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82" name="PoljeZBesedilom 2">
          <a:extLst>
            <a:ext uri="{FF2B5EF4-FFF2-40B4-BE49-F238E27FC236}">
              <a16:creationId xmlns:a16="http://schemas.microsoft.com/office/drawing/2014/main" id="{29AC4FFD-7062-474B-87F6-38087DA02242}"/>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72</xdr:row>
      <xdr:rowOff>0</xdr:rowOff>
    </xdr:from>
    <xdr:ext cx="184731" cy="264560"/>
    <xdr:sp macro="" textlink="">
      <xdr:nvSpPr>
        <xdr:cNvPr id="983" name="PoljeZBesedilom 2">
          <a:extLst>
            <a:ext uri="{FF2B5EF4-FFF2-40B4-BE49-F238E27FC236}">
              <a16:creationId xmlns:a16="http://schemas.microsoft.com/office/drawing/2014/main" id="{44D9BF0B-9745-43CA-8BEF-1E0D43D0E47B}"/>
            </a:ext>
          </a:extLst>
        </xdr:cNvPr>
        <xdr:cNvSpPr txBox="1"/>
      </xdr:nvSpPr>
      <xdr:spPr>
        <a:xfrm>
          <a:off x="474847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984" name="PoljeZBesedilom 2">
          <a:extLst>
            <a:ext uri="{FF2B5EF4-FFF2-40B4-BE49-F238E27FC236}">
              <a16:creationId xmlns:a16="http://schemas.microsoft.com/office/drawing/2014/main" id="{0CEE384B-CBFE-4E81-8DBA-5CB5B248D69F}"/>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985" name="PoljeZBesedilom 2">
          <a:extLst>
            <a:ext uri="{FF2B5EF4-FFF2-40B4-BE49-F238E27FC236}">
              <a16:creationId xmlns:a16="http://schemas.microsoft.com/office/drawing/2014/main" id="{F5FD1BF9-A458-4AE8-9CB7-EEECDA685CE2}"/>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986" name="PoljeZBesedilom 2">
          <a:extLst>
            <a:ext uri="{FF2B5EF4-FFF2-40B4-BE49-F238E27FC236}">
              <a16:creationId xmlns:a16="http://schemas.microsoft.com/office/drawing/2014/main" id="{42047825-B553-41F3-92C9-DE92523CEB17}"/>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69</xdr:row>
      <xdr:rowOff>2424</xdr:rowOff>
    </xdr:from>
    <xdr:ext cx="184731" cy="272902"/>
    <xdr:sp macro="" textlink="">
      <xdr:nvSpPr>
        <xdr:cNvPr id="987" name="PoljeZBesedilom 2">
          <a:extLst>
            <a:ext uri="{FF2B5EF4-FFF2-40B4-BE49-F238E27FC236}">
              <a16:creationId xmlns:a16="http://schemas.microsoft.com/office/drawing/2014/main" id="{B593E0A4-93AD-4A64-8260-1D307CE5EC83}"/>
            </a:ext>
          </a:extLst>
        </xdr:cNvPr>
        <xdr:cNvSpPr txBox="1"/>
      </xdr:nvSpPr>
      <xdr:spPr>
        <a:xfrm>
          <a:off x="3666432" y="204773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988" name="PoljeZBesedilom 2">
          <a:extLst>
            <a:ext uri="{FF2B5EF4-FFF2-40B4-BE49-F238E27FC236}">
              <a16:creationId xmlns:a16="http://schemas.microsoft.com/office/drawing/2014/main" id="{E6702CB6-53E2-42C3-91C8-29DC58BDEDAB}"/>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989" name="PoljeZBesedilom 2">
          <a:extLst>
            <a:ext uri="{FF2B5EF4-FFF2-40B4-BE49-F238E27FC236}">
              <a16:creationId xmlns:a16="http://schemas.microsoft.com/office/drawing/2014/main" id="{5D3C7EB3-3FC4-43A2-94CD-9FF12E56945D}"/>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990" name="PoljeZBesedilom 2">
          <a:extLst>
            <a:ext uri="{FF2B5EF4-FFF2-40B4-BE49-F238E27FC236}">
              <a16:creationId xmlns:a16="http://schemas.microsoft.com/office/drawing/2014/main" id="{85AC6391-950A-4CE9-8DFC-9DB2EDF558C3}"/>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991" name="PoljeZBesedilom 2">
          <a:extLst>
            <a:ext uri="{FF2B5EF4-FFF2-40B4-BE49-F238E27FC236}">
              <a16:creationId xmlns:a16="http://schemas.microsoft.com/office/drawing/2014/main" id="{C2517766-7ADA-4DA9-9E6F-CFFAC702BDE6}"/>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78</xdr:row>
      <xdr:rowOff>0</xdr:rowOff>
    </xdr:from>
    <xdr:ext cx="184731" cy="264560"/>
    <xdr:sp macro="" textlink="">
      <xdr:nvSpPr>
        <xdr:cNvPr id="992" name="PoljeZBesedilom 2">
          <a:extLst>
            <a:ext uri="{FF2B5EF4-FFF2-40B4-BE49-F238E27FC236}">
              <a16:creationId xmlns:a16="http://schemas.microsoft.com/office/drawing/2014/main" id="{354F9648-0889-401F-8ABC-3AF793F9A6E1}"/>
            </a:ext>
          </a:extLst>
        </xdr:cNvPr>
        <xdr:cNvSpPr txBox="1"/>
      </xdr:nvSpPr>
      <xdr:spPr>
        <a:xfrm>
          <a:off x="4740159"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260985</xdr:colOff>
      <xdr:row>77</xdr:row>
      <xdr:rowOff>1015365</xdr:rowOff>
    </xdr:from>
    <xdr:to>
      <xdr:col>2</xdr:col>
      <xdr:colOff>346710</xdr:colOff>
      <xdr:row>77</xdr:row>
      <xdr:rowOff>1015365</xdr:rowOff>
    </xdr:to>
    <xdr:pic>
      <xdr:nvPicPr>
        <xdr:cNvPr id="993" name="Slika 10">
          <a:extLst>
            <a:ext uri="{FF2B5EF4-FFF2-40B4-BE49-F238E27FC236}">
              <a16:creationId xmlns:a16="http://schemas.microsoft.com/office/drawing/2014/main" id="{70986F03-8AFF-4694-AF42-18BE1B22E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265" y="2413444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267912</xdr:colOff>
      <xdr:row>46</xdr:row>
      <xdr:rowOff>40697</xdr:rowOff>
    </xdr:from>
    <xdr:ext cx="184731" cy="264560"/>
    <xdr:sp macro="" textlink="">
      <xdr:nvSpPr>
        <xdr:cNvPr id="994" name="PoljeZBesedilom 2">
          <a:extLst>
            <a:ext uri="{FF2B5EF4-FFF2-40B4-BE49-F238E27FC236}">
              <a16:creationId xmlns:a16="http://schemas.microsoft.com/office/drawing/2014/main" id="{35FA7653-4448-429E-9B63-B4DA4DC409FD}"/>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995" name="PoljeZBesedilom 2">
          <a:extLst>
            <a:ext uri="{FF2B5EF4-FFF2-40B4-BE49-F238E27FC236}">
              <a16:creationId xmlns:a16="http://schemas.microsoft.com/office/drawing/2014/main" id="{E4C1141C-6CBA-4999-B984-6D8109706AD2}"/>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996" name="PoljeZBesedilom 2">
          <a:extLst>
            <a:ext uri="{FF2B5EF4-FFF2-40B4-BE49-F238E27FC236}">
              <a16:creationId xmlns:a16="http://schemas.microsoft.com/office/drawing/2014/main" id="{C907CE2E-5596-4002-B99B-9A39C29CFB83}"/>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997" name="PoljeZBesedilom 2">
          <a:extLst>
            <a:ext uri="{FF2B5EF4-FFF2-40B4-BE49-F238E27FC236}">
              <a16:creationId xmlns:a16="http://schemas.microsoft.com/office/drawing/2014/main" id="{4A1A3893-E7B3-4BF0-94CB-287A94F288E1}"/>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998" name="PoljeZBesedilom 2">
          <a:extLst>
            <a:ext uri="{FF2B5EF4-FFF2-40B4-BE49-F238E27FC236}">
              <a16:creationId xmlns:a16="http://schemas.microsoft.com/office/drawing/2014/main" id="{48069565-BDCF-4A64-BA17-718D9BC44E07}"/>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999" name="PoljeZBesedilom 2">
          <a:extLst>
            <a:ext uri="{FF2B5EF4-FFF2-40B4-BE49-F238E27FC236}">
              <a16:creationId xmlns:a16="http://schemas.microsoft.com/office/drawing/2014/main" id="{13F9A8BE-6240-43C8-B068-A09C56084FB5}"/>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1000" name="PoljeZBesedilom 2">
          <a:extLst>
            <a:ext uri="{FF2B5EF4-FFF2-40B4-BE49-F238E27FC236}">
              <a16:creationId xmlns:a16="http://schemas.microsoft.com/office/drawing/2014/main" id="{0EA83A81-F6DE-40B0-8D09-4887D7497741}"/>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40697</xdr:rowOff>
    </xdr:from>
    <xdr:ext cx="184731" cy="264560"/>
    <xdr:sp macro="" textlink="">
      <xdr:nvSpPr>
        <xdr:cNvPr id="1001" name="PoljeZBesedilom 2">
          <a:extLst>
            <a:ext uri="{FF2B5EF4-FFF2-40B4-BE49-F238E27FC236}">
              <a16:creationId xmlns:a16="http://schemas.microsoft.com/office/drawing/2014/main" id="{D6106F26-9023-4CD2-BA3F-992C9B435E15}"/>
            </a:ext>
          </a:extLst>
        </xdr:cNvPr>
        <xdr:cNvSpPr txBox="1"/>
      </xdr:nvSpPr>
      <xdr:spPr>
        <a:xfrm>
          <a:off x="4055052" y="102895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46</xdr:row>
      <xdr:rowOff>0</xdr:rowOff>
    </xdr:from>
    <xdr:ext cx="184731" cy="264560"/>
    <xdr:sp macro="" textlink="">
      <xdr:nvSpPr>
        <xdr:cNvPr id="1002" name="PoljeZBesedilom 2">
          <a:extLst>
            <a:ext uri="{FF2B5EF4-FFF2-40B4-BE49-F238E27FC236}">
              <a16:creationId xmlns:a16="http://schemas.microsoft.com/office/drawing/2014/main" id="{76913417-07D5-43F3-AD65-7056FB9FFC66}"/>
            </a:ext>
          </a:extLst>
        </xdr:cNvPr>
        <xdr:cNvSpPr txBox="1"/>
      </xdr:nvSpPr>
      <xdr:spPr>
        <a:xfrm>
          <a:off x="4055052" y="1024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03" name="PoljeZBesedilom 2">
          <a:extLst>
            <a:ext uri="{FF2B5EF4-FFF2-40B4-BE49-F238E27FC236}">
              <a16:creationId xmlns:a16="http://schemas.microsoft.com/office/drawing/2014/main" id="{91552687-5309-41A0-9B90-63D331E8A52E}"/>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04" name="PoljeZBesedilom 2">
          <a:extLst>
            <a:ext uri="{FF2B5EF4-FFF2-40B4-BE49-F238E27FC236}">
              <a16:creationId xmlns:a16="http://schemas.microsoft.com/office/drawing/2014/main" id="{C2B495E3-5982-4353-9499-67AF8522CD39}"/>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05" name="PoljeZBesedilom 2">
          <a:extLst>
            <a:ext uri="{FF2B5EF4-FFF2-40B4-BE49-F238E27FC236}">
              <a16:creationId xmlns:a16="http://schemas.microsoft.com/office/drawing/2014/main" id="{B5D958B0-42C4-43F5-B44C-C0C1E30CFE3F}"/>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06" name="PoljeZBesedilom 2">
          <a:extLst>
            <a:ext uri="{FF2B5EF4-FFF2-40B4-BE49-F238E27FC236}">
              <a16:creationId xmlns:a16="http://schemas.microsoft.com/office/drawing/2014/main" id="{829E93B2-77B7-4539-BE38-A5B94092082F}"/>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07" name="PoljeZBesedilom 2">
          <a:extLst>
            <a:ext uri="{FF2B5EF4-FFF2-40B4-BE49-F238E27FC236}">
              <a16:creationId xmlns:a16="http://schemas.microsoft.com/office/drawing/2014/main" id="{3EB4C72C-EB00-4590-BC76-E3468651DEA6}"/>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08" name="PoljeZBesedilom 2">
          <a:extLst>
            <a:ext uri="{FF2B5EF4-FFF2-40B4-BE49-F238E27FC236}">
              <a16:creationId xmlns:a16="http://schemas.microsoft.com/office/drawing/2014/main" id="{10262BB2-DF04-49CB-B68F-55BAA02EB7D8}"/>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09" name="PoljeZBesedilom 2">
          <a:extLst>
            <a:ext uri="{FF2B5EF4-FFF2-40B4-BE49-F238E27FC236}">
              <a16:creationId xmlns:a16="http://schemas.microsoft.com/office/drawing/2014/main" id="{92F3120D-1FB4-4B7B-A345-0B24AA173C6C}"/>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10" name="PoljeZBesedilom 2">
          <a:extLst>
            <a:ext uri="{FF2B5EF4-FFF2-40B4-BE49-F238E27FC236}">
              <a16:creationId xmlns:a16="http://schemas.microsoft.com/office/drawing/2014/main" id="{0DFA789E-8ADD-405F-A9F2-35400A7F5D87}"/>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11" name="PoljeZBesedilom 2">
          <a:extLst>
            <a:ext uri="{FF2B5EF4-FFF2-40B4-BE49-F238E27FC236}">
              <a16:creationId xmlns:a16="http://schemas.microsoft.com/office/drawing/2014/main" id="{DC2A28FF-0FE5-483F-BB2B-6A2EF7357916}"/>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12" name="PoljeZBesedilom 2">
          <a:extLst>
            <a:ext uri="{FF2B5EF4-FFF2-40B4-BE49-F238E27FC236}">
              <a16:creationId xmlns:a16="http://schemas.microsoft.com/office/drawing/2014/main" id="{A22ED433-542B-496C-894D-06D98B3C3EA0}"/>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13" name="PoljeZBesedilom 2">
          <a:extLst>
            <a:ext uri="{FF2B5EF4-FFF2-40B4-BE49-F238E27FC236}">
              <a16:creationId xmlns:a16="http://schemas.microsoft.com/office/drawing/2014/main" id="{D5EFA0F3-7BF9-4CF8-AEC0-AF84C232CFBB}"/>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14" name="PoljeZBesedilom 2">
          <a:extLst>
            <a:ext uri="{FF2B5EF4-FFF2-40B4-BE49-F238E27FC236}">
              <a16:creationId xmlns:a16="http://schemas.microsoft.com/office/drawing/2014/main" id="{77588FD1-4637-473B-9D40-1BFE44D2D6A5}"/>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15" name="PoljeZBesedilom 2">
          <a:extLst>
            <a:ext uri="{FF2B5EF4-FFF2-40B4-BE49-F238E27FC236}">
              <a16:creationId xmlns:a16="http://schemas.microsoft.com/office/drawing/2014/main" id="{F7E93E91-F429-45AE-8345-B7D933284105}"/>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72</xdr:row>
      <xdr:rowOff>0</xdr:rowOff>
    </xdr:from>
    <xdr:ext cx="184731" cy="264560"/>
    <xdr:sp macro="" textlink="">
      <xdr:nvSpPr>
        <xdr:cNvPr id="1016" name="PoljeZBesedilom 2">
          <a:extLst>
            <a:ext uri="{FF2B5EF4-FFF2-40B4-BE49-F238E27FC236}">
              <a16:creationId xmlns:a16="http://schemas.microsoft.com/office/drawing/2014/main" id="{1ECD4B4E-3CDB-4E93-AA1E-04D854BD834D}"/>
            </a:ext>
          </a:extLst>
        </xdr:cNvPr>
        <xdr:cNvSpPr txBox="1"/>
      </xdr:nvSpPr>
      <xdr:spPr>
        <a:xfrm>
          <a:off x="3666432" y="21937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17" name="PoljeZBesedilom 2">
          <a:extLst>
            <a:ext uri="{FF2B5EF4-FFF2-40B4-BE49-F238E27FC236}">
              <a16:creationId xmlns:a16="http://schemas.microsoft.com/office/drawing/2014/main" id="{0DC4888A-A7DC-4D09-91F5-8997D7684F72}"/>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18" name="PoljeZBesedilom 2">
          <a:extLst>
            <a:ext uri="{FF2B5EF4-FFF2-40B4-BE49-F238E27FC236}">
              <a16:creationId xmlns:a16="http://schemas.microsoft.com/office/drawing/2014/main" id="{660D3BA9-515E-4D2F-8BEB-A8F4F315FDC3}"/>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19" name="PoljeZBesedilom 2">
          <a:extLst>
            <a:ext uri="{FF2B5EF4-FFF2-40B4-BE49-F238E27FC236}">
              <a16:creationId xmlns:a16="http://schemas.microsoft.com/office/drawing/2014/main" id="{D0D9C599-991B-4966-BB23-F6BF2E7A147A}"/>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72</xdr:row>
      <xdr:rowOff>0</xdr:rowOff>
    </xdr:from>
    <xdr:ext cx="184731" cy="272902"/>
    <xdr:sp macro="" textlink="">
      <xdr:nvSpPr>
        <xdr:cNvPr id="1020" name="PoljeZBesedilom 2">
          <a:extLst>
            <a:ext uri="{FF2B5EF4-FFF2-40B4-BE49-F238E27FC236}">
              <a16:creationId xmlns:a16="http://schemas.microsoft.com/office/drawing/2014/main" id="{A8278E15-9385-4217-A6C3-47A4635EB0B9}"/>
            </a:ext>
          </a:extLst>
        </xdr:cNvPr>
        <xdr:cNvSpPr txBox="1"/>
      </xdr:nvSpPr>
      <xdr:spPr>
        <a:xfrm>
          <a:off x="4055052" y="219379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21" name="PoljeZBesedilom 2">
          <a:extLst>
            <a:ext uri="{FF2B5EF4-FFF2-40B4-BE49-F238E27FC236}">
              <a16:creationId xmlns:a16="http://schemas.microsoft.com/office/drawing/2014/main" id="{651E80D5-6548-4BFA-87FC-DB4CBFF13970}"/>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22" name="PoljeZBesedilom 2">
          <a:extLst>
            <a:ext uri="{FF2B5EF4-FFF2-40B4-BE49-F238E27FC236}">
              <a16:creationId xmlns:a16="http://schemas.microsoft.com/office/drawing/2014/main" id="{CC0FBE86-20CC-49FA-8B56-C75E829C0BF1}"/>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23" name="PoljeZBesedilom 2">
          <a:extLst>
            <a:ext uri="{FF2B5EF4-FFF2-40B4-BE49-F238E27FC236}">
              <a16:creationId xmlns:a16="http://schemas.microsoft.com/office/drawing/2014/main" id="{C9AEBBA6-21A7-450B-B733-F97FC4F4D505}"/>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24" name="PoljeZBesedilom 2">
          <a:extLst>
            <a:ext uri="{FF2B5EF4-FFF2-40B4-BE49-F238E27FC236}">
              <a16:creationId xmlns:a16="http://schemas.microsoft.com/office/drawing/2014/main" id="{3EFD045C-8F01-4409-A636-4CDEC6CB1204}"/>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25" name="PoljeZBesedilom 2">
          <a:extLst>
            <a:ext uri="{FF2B5EF4-FFF2-40B4-BE49-F238E27FC236}">
              <a16:creationId xmlns:a16="http://schemas.microsoft.com/office/drawing/2014/main" id="{65B507CE-14EE-4C69-8458-A3F9D31F7F94}"/>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26" name="PoljeZBesedilom 2">
          <a:extLst>
            <a:ext uri="{FF2B5EF4-FFF2-40B4-BE49-F238E27FC236}">
              <a16:creationId xmlns:a16="http://schemas.microsoft.com/office/drawing/2014/main" id="{9E339E99-9ACE-46C1-9C1B-9818BA44D510}"/>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27" name="PoljeZBesedilom 2">
          <a:extLst>
            <a:ext uri="{FF2B5EF4-FFF2-40B4-BE49-F238E27FC236}">
              <a16:creationId xmlns:a16="http://schemas.microsoft.com/office/drawing/2014/main" id="{6F9ABC99-62B4-4273-A740-87AFC78E61C6}"/>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28" name="PoljeZBesedilom 2">
          <a:extLst>
            <a:ext uri="{FF2B5EF4-FFF2-40B4-BE49-F238E27FC236}">
              <a16:creationId xmlns:a16="http://schemas.microsoft.com/office/drawing/2014/main" id="{5BA19E0B-4B03-4A15-A3EE-A88D3DAB34A2}"/>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29" name="PoljeZBesedilom 2">
          <a:extLst>
            <a:ext uri="{FF2B5EF4-FFF2-40B4-BE49-F238E27FC236}">
              <a16:creationId xmlns:a16="http://schemas.microsoft.com/office/drawing/2014/main" id="{970DB662-0C70-4C81-B26E-35A9B9CF0962}"/>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30" name="PoljeZBesedilom 2">
          <a:extLst>
            <a:ext uri="{FF2B5EF4-FFF2-40B4-BE49-F238E27FC236}">
              <a16:creationId xmlns:a16="http://schemas.microsoft.com/office/drawing/2014/main" id="{DC5C182A-7B07-45D2-849A-BB8D64673DA6}"/>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31" name="PoljeZBesedilom 2">
          <a:extLst>
            <a:ext uri="{FF2B5EF4-FFF2-40B4-BE49-F238E27FC236}">
              <a16:creationId xmlns:a16="http://schemas.microsoft.com/office/drawing/2014/main" id="{D4786E11-8F45-4A33-B664-A53A44D2180A}"/>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32" name="PoljeZBesedilom 2">
          <a:extLst>
            <a:ext uri="{FF2B5EF4-FFF2-40B4-BE49-F238E27FC236}">
              <a16:creationId xmlns:a16="http://schemas.microsoft.com/office/drawing/2014/main" id="{09E7BC72-0A85-4BF0-99BE-2DD4E2796D4C}"/>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33" name="PoljeZBesedilom 2">
          <a:extLst>
            <a:ext uri="{FF2B5EF4-FFF2-40B4-BE49-F238E27FC236}">
              <a16:creationId xmlns:a16="http://schemas.microsoft.com/office/drawing/2014/main" id="{D8422B52-DC18-499D-B0B7-8C27F45784F6}"/>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34" name="PoljeZBesedilom 2">
          <a:extLst>
            <a:ext uri="{FF2B5EF4-FFF2-40B4-BE49-F238E27FC236}">
              <a16:creationId xmlns:a16="http://schemas.microsoft.com/office/drawing/2014/main" id="{BBCA04CF-FDAF-4606-90B4-EE11460801EE}"/>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35" name="PoljeZBesedilom 2">
          <a:extLst>
            <a:ext uri="{FF2B5EF4-FFF2-40B4-BE49-F238E27FC236}">
              <a16:creationId xmlns:a16="http://schemas.microsoft.com/office/drawing/2014/main" id="{A1EA8756-E9AE-4CBD-9B92-5971416D5F08}"/>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36" name="PoljeZBesedilom 2">
          <a:extLst>
            <a:ext uri="{FF2B5EF4-FFF2-40B4-BE49-F238E27FC236}">
              <a16:creationId xmlns:a16="http://schemas.microsoft.com/office/drawing/2014/main" id="{CCD964A9-3D81-4E56-88A6-55D7CC18AE8C}"/>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37" name="PoljeZBesedilom 2">
          <a:extLst>
            <a:ext uri="{FF2B5EF4-FFF2-40B4-BE49-F238E27FC236}">
              <a16:creationId xmlns:a16="http://schemas.microsoft.com/office/drawing/2014/main" id="{441706F9-AF08-462C-A1FE-7B70AEBE21FF}"/>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71</xdr:row>
      <xdr:rowOff>9525</xdr:rowOff>
    </xdr:from>
    <xdr:ext cx="184731" cy="264560"/>
    <xdr:sp macro="" textlink="">
      <xdr:nvSpPr>
        <xdr:cNvPr id="1038" name="PoljeZBesedilom 2">
          <a:extLst>
            <a:ext uri="{FF2B5EF4-FFF2-40B4-BE49-F238E27FC236}">
              <a16:creationId xmlns:a16="http://schemas.microsoft.com/office/drawing/2014/main" id="{6E36CCC8-91E6-475E-9E7D-0395ED0672EF}"/>
            </a:ext>
          </a:extLst>
        </xdr:cNvPr>
        <xdr:cNvSpPr txBox="1"/>
      </xdr:nvSpPr>
      <xdr:spPr>
        <a:xfrm>
          <a:off x="3666432" y="2176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39" name="PoljeZBesedilom 2">
          <a:extLst>
            <a:ext uri="{FF2B5EF4-FFF2-40B4-BE49-F238E27FC236}">
              <a16:creationId xmlns:a16="http://schemas.microsoft.com/office/drawing/2014/main" id="{A4137D3F-E4CD-42BE-9345-1CDA0CE58021}"/>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40" name="PoljeZBesedilom 2">
          <a:extLst>
            <a:ext uri="{FF2B5EF4-FFF2-40B4-BE49-F238E27FC236}">
              <a16:creationId xmlns:a16="http://schemas.microsoft.com/office/drawing/2014/main" id="{D6538AD6-646D-491F-805D-6249766525FF}"/>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41" name="PoljeZBesedilom 2">
          <a:extLst>
            <a:ext uri="{FF2B5EF4-FFF2-40B4-BE49-F238E27FC236}">
              <a16:creationId xmlns:a16="http://schemas.microsoft.com/office/drawing/2014/main" id="{A303B3DE-8D8E-40C7-9314-3B5170FA9369}"/>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71</xdr:row>
      <xdr:rowOff>2424</xdr:rowOff>
    </xdr:from>
    <xdr:ext cx="184731" cy="272902"/>
    <xdr:sp macro="" textlink="">
      <xdr:nvSpPr>
        <xdr:cNvPr id="1042" name="PoljeZBesedilom 2">
          <a:extLst>
            <a:ext uri="{FF2B5EF4-FFF2-40B4-BE49-F238E27FC236}">
              <a16:creationId xmlns:a16="http://schemas.microsoft.com/office/drawing/2014/main" id="{51431906-20D2-4B90-AA2D-08E57D61885D}"/>
            </a:ext>
          </a:extLst>
        </xdr:cNvPr>
        <xdr:cNvSpPr txBox="1"/>
      </xdr:nvSpPr>
      <xdr:spPr>
        <a:xfrm>
          <a:off x="4055052" y="217575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43" name="PoljeZBesedilom 2">
          <a:extLst>
            <a:ext uri="{FF2B5EF4-FFF2-40B4-BE49-F238E27FC236}">
              <a16:creationId xmlns:a16="http://schemas.microsoft.com/office/drawing/2014/main" id="{CF59DAF6-FD97-4A67-B5B2-315A3FAF5694}"/>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44" name="PoljeZBesedilom 2">
          <a:extLst>
            <a:ext uri="{FF2B5EF4-FFF2-40B4-BE49-F238E27FC236}">
              <a16:creationId xmlns:a16="http://schemas.microsoft.com/office/drawing/2014/main" id="{6FA33EEB-B3A7-467F-904E-F26B40112F66}"/>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45" name="PoljeZBesedilom 2">
          <a:extLst>
            <a:ext uri="{FF2B5EF4-FFF2-40B4-BE49-F238E27FC236}">
              <a16:creationId xmlns:a16="http://schemas.microsoft.com/office/drawing/2014/main" id="{2FBCCB82-32EA-4706-A53C-DA850E0D9C27}"/>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70</xdr:row>
      <xdr:rowOff>2424</xdr:rowOff>
    </xdr:from>
    <xdr:ext cx="184731" cy="272902"/>
    <xdr:sp macro="" textlink="">
      <xdr:nvSpPr>
        <xdr:cNvPr id="1046" name="PoljeZBesedilom 2">
          <a:extLst>
            <a:ext uri="{FF2B5EF4-FFF2-40B4-BE49-F238E27FC236}">
              <a16:creationId xmlns:a16="http://schemas.microsoft.com/office/drawing/2014/main" id="{1D6BB7DB-4AC4-4752-A936-75C2DF2BE921}"/>
            </a:ext>
          </a:extLst>
        </xdr:cNvPr>
        <xdr:cNvSpPr txBox="1"/>
      </xdr:nvSpPr>
      <xdr:spPr>
        <a:xfrm>
          <a:off x="3666432" y="20660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47" name="PoljeZBesedilom 2">
          <a:extLst>
            <a:ext uri="{FF2B5EF4-FFF2-40B4-BE49-F238E27FC236}">
              <a16:creationId xmlns:a16="http://schemas.microsoft.com/office/drawing/2014/main" id="{4DB83ADD-100F-4FC9-9534-4B5B36689FE0}"/>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48" name="PoljeZBesedilom 2">
          <a:extLst>
            <a:ext uri="{FF2B5EF4-FFF2-40B4-BE49-F238E27FC236}">
              <a16:creationId xmlns:a16="http://schemas.microsoft.com/office/drawing/2014/main" id="{12EF776E-2AE2-46BD-BBE6-7EE45F1B1BC3}"/>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49" name="PoljeZBesedilom 2">
          <a:extLst>
            <a:ext uri="{FF2B5EF4-FFF2-40B4-BE49-F238E27FC236}">
              <a16:creationId xmlns:a16="http://schemas.microsoft.com/office/drawing/2014/main" id="{99900381-1E73-4BFD-A2F2-A0433DF320B1}"/>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50" name="PoljeZBesedilom 2">
          <a:extLst>
            <a:ext uri="{FF2B5EF4-FFF2-40B4-BE49-F238E27FC236}">
              <a16:creationId xmlns:a16="http://schemas.microsoft.com/office/drawing/2014/main" id="{235E8988-9602-4151-B6A9-037EB0CA2407}"/>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51" name="PoljeZBesedilom 2">
          <a:extLst>
            <a:ext uri="{FF2B5EF4-FFF2-40B4-BE49-F238E27FC236}">
              <a16:creationId xmlns:a16="http://schemas.microsoft.com/office/drawing/2014/main" id="{58646AB1-6DC2-453A-8688-A67972F451E5}"/>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52" name="PoljeZBesedilom 2">
          <a:extLst>
            <a:ext uri="{FF2B5EF4-FFF2-40B4-BE49-F238E27FC236}">
              <a16:creationId xmlns:a16="http://schemas.microsoft.com/office/drawing/2014/main" id="{08AD4731-7D57-4D91-8569-7C2CC10AFADD}"/>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53" name="PoljeZBesedilom 2">
          <a:extLst>
            <a:ext uri="{FF2B5EF4-FFF2-40B4-BE49-F238E27FC236}">
              <a16:creationId xmlns:a16="http://schemas.microsoft.com/office/drawing/2014/main" id="{2284F3F6-49B5-47E4-AD93-9C585F529424}"/>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56</xdr:row>
      <xdr:rowOff>2424</xdr:rowOff>
    </xdr:from>
    <xdr:ext cx="184731" cy="272902"/>
    <xdr:sp macro="" textlink="">
      <xdr:nvSpPr>
        <xdr:cNvPr id="1054" name="PoljeZBesedilom 2">
          <a:extLst>
            <a:ext uri="{FF2B5EF4-FFF2-40B4-BE49-F238E27FC236}">
              <a16:creationId xmlns:a16="http://schemas.microsoft.com/office/drawing/2014/main" id="{FA9A9986-6E01-47C2-9046-48889817FBCB}"/>
            </a:ext>
          </a:extLst>
        </xdr:cNvPr>
        <xdr:cNvSpPr txBox="1"/>
      </xdr:nvSpPr>
      <xdr:spPr>
        <a:xfrm>
          <a:off x="3666432" y="1480808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55" name="PoljeZBesedilom 2">
          <a:extLst>
            <a:ext uri="{FF2B5EF4-FFF2-40B4-BE49-F238E27FC236}">
              <a16:creationId xmlns:a16="http://schemas.microsoft.com/office/drawing/2014/main" id="{DC16903D-34E0-4666-B636-FE7BB9BE39EE}"/>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56" name="PoljeZBesedilom 2">
          <a:extLst>
            <a:ext uri="{FF2B5EF4-FFF2-40B4-BE49-F238E27FC236}">
              <a16:creationId xmlns:a16="http://schemas.microsoft.com/office/drawing/2014/main" id="{2736333D-53DE-4576-8BCD-E320D91821DB}"/>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57" name="PoljeZBesedilom 2">
          <a:extLst>
            <a:ext uri="{FF2B5EF4-FFF2-40B4-BE49-F238E27FC236}">
              <a16:creationId xmlns:a16="http://schemas.microsoft.com/office/drawing/2014/main" id="{6F448C51-73A8-400E-97F7-6086248B5B6E}"/>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58" name="PoljeZBesedilom 2">
          <a:extLst>
            <a:ext uri="{FF2B5EF4-FFF2-40B4-BE49-F238E27FC236}">
              <a16:creationId xmlns:a16="http://schemas.microsoft.com/office/drawing/2014/main" id="{FCDB7A32-66DE-4DC3-B445-61DB7F9FF9E3}"/>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59" name="PoljeZBesedilom 2">
          <a:extLst>
            <a:ext uri="{FF2B5EF4-FFF2-40B4-BE49-F238E27FC236}">
              <a16:creationId xmlns:a16="http://schemas.microsoft.com/office/drawing/2014/main" id="{62B8A238-F618-4D81-961C-E5708AF76DFF}"/>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60" name="PoljeZBesedilom 2">
          <a:extLst>
            <a:ext uri="{FF2B5EF4-FFF2-40B4-BE49-F238E27FC236}">
              <a16:creationId xmlns:a16="http://schemas.microsoft.com/office/drawing/2014/main" id="{81BE7C31-6170-42C8-B606-EE4F01ECBCD0}"/>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61" name="PoljeZBesedilom 2">
          <a:extLst>
            <a:ext uri="{FF2B5EF4-FFF2-40B4-BE49-F238E27FC236}">
              <a16:creationId xmlns:a16="http://schemas.microsoft.com/office/drawing/2014/main" id="{23FD8943-7C1F-4C2D-9241-9E7057433FC1}"/>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62" name="PoljeZBesedilom 2">
          <a:extLst>
            <a:ext uri="{FF2B5EF4-FFF2-40B4-BE49-F238E27FC236}">
              <a16:creationId xmlns:a16="http://schemas.microsoft.com/office/drawing/2014/main" id="{81AFA427-126B-49D5-A7C8-E1619A0F5ECD}"/>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63" name="PoljeZBesedilom 2">
          <a:extLst>
            <a:ext uri="{FF2B5EF4-FFF2-40B4-BE49-F238E27FC236}">
              <a16:creationId xmlns:a16="http://schemas.microsoft.com/office/drawing/2014/main" id="{87F44C0B-992E-4FF1-A044-DA59639D0C2A}"/>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64" name="PoljeZBesedilom 2">
          <a:extLst>
            <a:ext uri="{FF2B5EF4-FFF2-40B4-BE49-F238E27FC236}">
              <a16:creationId xmlns:a16="http://schemas.microsoft.com/office/drawing/2014/main" id="{A49A2563-6536-4329-9F42-5B92F33393B1}"/>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65" name="PoljeZBesedilom 2">
          <a:extLst>
            <a:ext uri="{FF2B5EF4-FFF2-40B4-BE49-F238E27FC236}">
              <a16:creationId xmlns:a16="http://schemas.microsoft.com/office/drawing/2014/main" id="{50E21135-D39E-459B-9F4D-5E3CC208CA14}"/>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66" name="PoljeZBesedilom 2">
          <a:extLst>
            <a:ext uri="{FF2B5EF4-FFF2-40B4-BE49-F238E27FC236}">
              <a16:creationId xmlns:a16="http://schemas.microsoft.com/office/drawing/2014/main" id="{EB583705-1D68-4D4D-ABF0-18317CB776EF}"/>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67" name="PoljeZBesedilom 2">
          <a:extLst>
            <a:ext uri="{FF2B5EF4-FFF2-40B4-BE49-F238E27FC236}">
              <a16:creationId xmlns:a16="http://schemas.microsoft.com/office/drawing/2014/main" id="{4A249E88-7A1F-456F-AA56-4550D8F0FD9B}"/>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068" name="PoljeZBesedilom 2">
          <a:extLst>
            <a:ext uri="{FF2B5EF4-FFF2-40B4-BE49-F238E27FC236}">
              <a16:creationId xmlns:a16="http://schemas.microsoft.com/office/drawing/2014/main" id="{7000EE6C-CBEF-411A-845C-B54C771ADE97}"/>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69" name="PoljeZBesedilom 2">
          <a:extLst>
            <a:ext uri="{FF2B5EF4-FFF2-40B4-BE49-F238E27FC236}">
              <a16:creationId xmlns:a16="http://schemas.microsoft.com/office/drawing/2014/main" id="{F69BC5DA-3E0B-4F33-93C2-000A46B4DDE7}"/>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70" name="PoljeZBesedilom 2">
          <a:extLst>
            <a:ext uri="{FF2B5EF4-FFF2-40B4-BE49-F238E27FC236}">
              <a16:creationId xmlns:a16="http://schemas.microsoft.com/office/drawing/2014/main" id="{55FFA00B-C122-4B12-B1EE-21878BD62710}"/>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71" name="PoljeZBesedilom 2">
          <a:extLst>
            <a:ext uri="{FF2B5EF4-FFF2-40B4-BE49-F238E27FC236}">
              <a16:creationId xmlns:a16="http://schemas.microsoft.com/office/drawing/2014/main" id="{024923B0-EE71-440B-B541-0A2933B2E9B6}"/>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072" name="PoljeZBesedilom 2">
          <a:extLst>
            <a:ext uri="{FF2B5EF4-FFF2-40B4-BE49-F238E27FC236}">
              <a16:creationId xmlns:a16="http://schemas.microsoft.com/office/drawing/2014/main" id="{88B7CF82-3207-4334-A1A4-8AE62B073B92}"/>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3" name="PoljeZBesedilom 2">
          <a:extLst>
            <a:ext uri="{FF2B5EF4-FFF2-40B4-BE49-F238E27FC236}">
              <a16:creationId xmlns:a16="http://schemas.microsoft.com/office/drawing/2014/main" id="{28F5A722-BE76-4600-B206-CC2B65DC72AA}"/>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4" name="PoljeZBesedilom 2">
          <a:extLst>
            <a:ext uri="{FF2B5EF4-FFF2-40B4-BE49-F238E27FC236}">
              <a16:creationId xmlns:a16="http://schemas.microsoft.com/office/drawing/2014/main" id="{85B099DC-FF66-40AB-B52C-A5BB666D290D}"/>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5" name="PoljeZBesedilom 2">
          <a:extLst>
            <a:ext uri="{FF2B5EF4-FFF2-40B4-BE49-F238E27FC236}">
              <a16:creationId xmlns:a16="http://schemas.microsoft.com/office/drawing/2014/main" id="{ED2C69BD-49D4-4EDD-B6A0-A87B921C3E31}"/>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6" name="PoljeZBesedilom 2">
          <a:extLst>
            <a:ext uri="{FF2B5EF4-FFF2-40B4-BE49-F238E27FC236}">
              <a16:creationId xmlns:a16="http://schemas.microsoft.com/office/drawing/2014/main" id="{600493E8-815D-42F6-B9F8-4B9B45EF422A}"/>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7" name="PoljeZBesedilom 2">
          <a:extLst>
            <a:ext uri="{FF2B5EF4-FFF2-40B4-BE49-F238E27FC236}">
              <a16:creationId xmlns:a16="http://schemas.microsoft.com/office/drawing/2014/main" id="{BAC87F20-0BCC-4F16-AC93-22CEC6FDC91A}"/>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8" name="PoljeZBesedilom 2">
          <a:extLst>
            <a:ext uri="{FF2B5EF4-FFF2-40B4-BE49-F238E27FC236}">
              <a16:creationId xmlns:a16="http://schemas.microsoft.com/office/drawing/2014/main" id="{C3F0DE98-ECA5-43B6-A73F-E4265976ECD4}"/>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79" name="PoljeZBesedilom 2">
          <a:extLst>
            <a:ext uri="{FF2B5EF4-FFF2-40B4-BE49-F238E27FC236}">
              <a16:creationId xmlns:a16="http://schemas.microsoft.com/office/drawing/2014/main" id="{DE2680B6-4810-43CC-901D-EA9058BE2C63}"/>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2424</xdr:rowOff>
    </xdr:from>
    <xdr:ext cx="184731" cy="272902"/>
    <xdr:sp macro="" textlink="">
      <xdr:nvSpPr>
        <xdr:cNvPr id="1080" name="PoljeZBesedilom 2">
          <a:extLst>
            <a:ext uri="{FF2B5EF4-FFF2-40B4-BE49-F238E27FC236}">
              <a16:creationId xmlns:a16="http://schemas.microsoft.com/office/drawing/2014/main" id="{9CF1ED0A-AB6E-4540-BE93-BADF48957AF8}"/>
            </a:ext>
          </a:extLst>
        </xdr:cNvPr>
        <xdr:cNvSpPr txBox="1"/>
      </xdr:nvSpPr>
      <xdr:spPr>
        <a:xfrm>
          <a:off x="366643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81" name="PoljeZBesedilom 2">
          <a:extLst>
            <a:ext uri="{FF2B5EF4-FFF2-40B4-BE49-F238E27FC236}">
              <a16:creationId xmlns:a16="http://schemas.microsoft.com/office/drawing/2014/main" id="{43A6B17E-875E-4838-9B2C-555C9EBB5858}"/>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82" name="PoljeZBesedilom 2">
          <a:extLst>
            <a:ext uri="{FF2B5EF4-FFF2-40B4-BE49-F238E27FC236}">
              <a16:creationId xmlns:a16="http://schemas.microsoft.com/office/drawing/2014/main" id="{93AC33C0-C111-4EFF-AE16-AE2C9EA01574}"/>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83" name="PoljeZBesedilom 2">
          <a:extLst>
            <a:ext uri="{FF2B5EF4-FFF2-40B4-BE49-F238E27FC236}">
              <a16:creationId xmlns:a16="http://schemas.microsoft.com/office/drawing/2014/main" id="{6F1EE25F-53CD-48F5-A432-AE02836A39B2}"/>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84" name="PoljeZBesedilom 2">
          <a:extLst>
            <a:ext uri="{FF2B5EF4-FFF2-40B4-BE49-F238E27FC236}">
              <a16:creationId xmlns:a16="http://schemas.microsoft.com/office/drawing/2014/main" id="{2A1302E7-B77B-4BC9-A523-7F9AB6C3569A}"/>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85" name="PoljeZBesedilom 2">
          <a:extLst>
            <a:ext uri="{FF2B5EF4-FFF2-40B4-BE49-F238E27FC236}">
              <a16:creationId xmlns:a16="http://schemas.microsoft.com/office/drawing/2014/main" id="{80384C13-3EC8-4522-AD9D-B4C2975BBB2E}"/>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086" name="PoljeZBesedilom 2">
          <a:extLst>
            <a:ext uri="{FF2B5EF4-FFF2-40B4-BE49-F238E27FC236}">
              <a16:creationId xmlns:a16="http://schemas.microsoft.com/office/drawing/2014/main" id="{B6916D00-D127-46E3-9737-DDA067BE9815}"/>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087" name="PoljeZBesedilom 2">
          <a:extLst>
            <a:ext uri="{FF2B5EF4-FFF2-40B4-BE49-F238E27FC236}">
              <a16:creationId xmlns:a16="http://schemas.microsoft.com/office/drawing/2014/main" id="{6B7C2835-5135-4B2A-A91D-0C97309D49E7}"/>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088" name="PoljeZBesedilom 2">
          <a:extLst>
            <a:ext uri="{FF2B5EF4-FFF2-40B4-BE49-F238E27FC236}">
              <a16:creationId xmlns:a16="http://schemas.microsoft.com/office/drawing/2014/main" id="{11998B0A-4EB8-4A80-8011-F32E4F6BC7C1}"/>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089" name="PoljeZBesedilom 2">
          <a:extLst>
            <a:ext uri="{FF2B5EF4-FFF2-40B4-BE49-F238E27FC236}">
              <a16:creationId xmlns:a16="http://schemas.microsoft.com/office/drawing/2014/main" id="{7FEC4377-E20D-4D69-9CF0-27EA8D2A4D01}"/>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90" name="PoljeZBesedilom 2">
          <a:extLst>
            <a:ext uri="{FF2B5EF4-FFF2-40B4-BE49-F238E27FC236}">
              <a16:creationId xmlns:a16="http://schemas.microsoft.com/office/drawing/2014/main" id="{1B268AB3-9D97-4AD1-91A9-BD0C12E83156}"/>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91" name="PoljeZBesedilom 2">
          <a:extLst>
            <a:ext uri="{FF2B5EF4-FFF2-40B4-BE49-F238E27FC236}">
              <a16:creationId xmlns:a16="http://schemas.microsoft.com/office/drawing/2014/main" id="{D9DE5DE6-810D-40C8-A3E2-F316B9762123}"/>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092" name="PoljeZBesedilom 2">
          <a:extLst>
            <a:ext uri="{FF2B5EF4-FFF2-40B4-BE49-F238E27FC236}">
              <a16:creationId xmlns:a16="http://schemas.microsoft.com/office/drawing/2014/main" id="{9322EB0C-CD75-4113-8B00-39B4D84EEA8E}"/>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093" name="PoljeZBesedilom 2">
          <a:extLst>
            <a:ext uri="{FF2B5EF4-FFF2-40B4-BE49-F238E27FC236}">
              <a16:creationId xmlns:a16="http://schemas.microsoft.com/office/drawing/2014/main" id="{E5BEC42E-8199-484D-8FE1-68C5013DAD1D}"/>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094" name="PoljeZBesedilom 2">
          <a:extLst>
            <a:ext uri="{FF2B5EF4-FFF2-40B4-BE49-F238E27FC236}">
              <a16:creationId xmlns:a16="http://schemas.microsoft.com/office/drawing/2014/main" id="{9BDA4033-33D5-481E-A868-B65F89236606}"/>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095" name="PoljeZBesedilom 2">
          <a:extLst>
            <a:ext uri="{FF2B5EF4-FFF2-40B4-BE49-F238E27FC236}">
              <a16:creationId xmlns:a16="http://schemas.microsoft.com/office/drawing/2014/main" id="{2E48FC13-1D33-4BED-8AA7-F51665DBDF29}"/>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096" name="PoljeZBesedilom 2">
          <a:extLst>
            <a:ext uri="{FF2B5EF4-FFF2-40B4-BE49-F238E27FC236}">
              <a16:creationId xmlns:a16="http://schemas.microsoft.com/office/drawing/2014/main" id="{09D04ABD-BEC6-4FDA-880D-66B8767C35C0}"/>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097" name="PoljeZBesedilom 2">
          <a:extLst>
            <a:ext uri="{FF2B5EF4-FFF2-40B4-BE49-F238E27FC236}">
              <a16:creationId xmlns:a16="http://schemas.microsoft.com/office/drawing/2014/main" id="{D2804BE9-B300-4603-9FC0-3CA1F962142A}"/>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098" name="PoljeZBesedilom 2">
          <a:extLst>
            <a:ext uri="{FF2B5EF4-FFF2-40B4-BE49-F238E27FC236}">
              <a16:creationId xmlns:a16="http://schemas.microsoft.com/office/drawing/2014/main" id="{B4D6C3CA-BE61-489D-93C8-29C67D5F21A1}"/>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099" name="PoljeZBesedilom 2">
          <a:extLst>
            <a:ext uri="{FF2B5EF4-FFF2-40B4-BE49-F238E27FC236}">
              <a16:creationId xmlns:a16="http://schemas.microsoft.com/office/drawing/2014/main" id="{41B90052-DF31-416D-97D0-43121464F41F}"/>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100" name="PoljeZBesedilom 2">
          <a:extLst>
            <a:ext uri="{FF2B5EF4-FFF2-40B4-BE49-F238E27FC236}">
              <a16:creationId xmlns:a16="http://schemas.microsoft.com/office/drawing/2014/main" id="{CADD858B-6E7E-4997-916E-288B8BFCC9FB}"/>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101" name="PoljeZBesedilom 2">
          <a:extLst>
            <a:ext uri="{FF2B5EF4-FFF2-40B4-BE49-F238E27FC236}">
              <a16:creationId xmlns:a16="http://schemas.microsoft.com/office/drawing/2014/main" id="{7584B270-7FB0-4D72-BE3E-C187F71B42B4}"/>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102" name="PoljeZBesedilom 2">
          <a:extLst>
            <a:ext uri="{FF2B5EF4-FFF2-40B4-BE49-F238E27FC236}">
              <a16:creationId xmlns:a16="http://schemas.microsoft.com/office/drawing/2014/main" id="{D636D096-7A69-435A-B8AA-65BE796C8557}"/>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103" name="PoljeZBesedilom 2">
          <a:extLst>
            <a:ext uri="{FF2B5EF4-FFF2-40B4-BE49-F238E27FC236}">
              <a16:creationId xmlns:a16="http://schemas.microsoft.com/office/drawing/2014/main" id="{561727D3-2E90-4EB5-8047-ED794831424A}"/>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104" name="PoljeZBesedilom 2">
          <a:extLst>
            <a:ext uri="{FF2B5EF4-FFF2-40B4-BE49-F238E27FC236}">
              <a16:creationId xmlns:a16="http://schemas.microsoft.com/office/drawing/2014/main" id="{042B556B-9FC7-4D8D-9873-70CB7A69B168}"/>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59</xdr:row>
      <xdr:rowOff>9525</xdr:rowOff>
    </xdr:from>
    <xdr:ext cx="184731" cy="264560"/>
    <xdr:sp macro="" textlink="">
      <xdr:nvSpPr>
        <xdr:cNvPr id="1105" name="PoljeZBesedilom 2">
          <a:extLst>
            <a:ext uri="{FF2B5EF4-FFF2-40B4-BE49-F238E27FC236}">
              <a16:creationId xmlns:a16="http://schemas.microsoft.com/office/drawing/2014/main" id="{7E4A624B-CBB6-4D88-978E-94B6E9601E7D}"/>
            </a:ext>
          </a:extLst>
        </xdr:cNvPr>
        <xdr:cNvSpPr txBox="1"/>
      </xdr:nvSpPr>
      <xdr:spPr>
        <a:xfrm>
          <a:off x="3666432" y="1627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106" name="PoljeZBesedilom 2">
          <a:extLst>
            <a:ext uri="{FF2B5EF4-FFF2-40B4-BE49-F238E27FC236}">
              <a16:creationId xmlns:a16="http://schemas.microsoft.com/office/drawing/2014/main" id="{396C80EF-0F9B-440A-BAB1-6616930D76E8}"/>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59</xdr:row>
      <xdr:rowOff>2424</xdr:rowOff>
    </xdr:from>
    <xdr:ext cx="184731" cy="272902"/>
    <xdr:sp macro="" textlink="">
      <xdr:nvSpPr>
        <xdr:cNvPr id="1107" name="PoljeZBesedilom 2">
          <a:extLst>
            <a:ext uri="{FF2B5EF4-FFF2-40B4-BE49-F238E27FC236}">
              <a16:creationId xmlns:a16="http://schemas.microsoft.com/office/drawing/2014/main" id="{9CFF07FE-C5F8-46DB-978F-8E81797BA8F5}"/>
            </a:ext>
          </a:extLst>
        </xdr:cNvPr>
        <xdr:cNvSpPr txBox="1"/>
      </xdr:nvSpPr>
      <xdr:spPr>
        <a:xfrm>
          <a:off x="4055052" y="1627112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08" name="PoljeZBesedilom 2">
          <a:extLst>
            <a:ext uri="{FF2B5EF4-FFF2-40B4-BE49-F238E27FC236}">
              <a16:creationId xmlns:a16="http://schemas.microsoft.com/office/drawing/2014/main" id="{3E3954F0-8D03-43B9-A63A-AA47092D4C66}"/>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09" name="PoljeZBesedilom 2">
          <a:extLst>
            <a:ext uri="{FF2B5EF4-FFF2-40B4-BE49-F238E27FC236}">
              <a16:creationId xmlns:a16="http://schemas.microsoft.com/office/drawing/2014/main" id="{0829F313-5581-4042-90D5-FEEB14BC621D}"/>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0" name="PoljeZBesedilom 2">
          <a:extLst>
            <a:ext uri="{FF2B5EF4-FFF2-40B4-BE49-F238E27FC236}">
              <a16:creationId xmlns:a16="http://schemas.microsoft.com/office/drawing/2014/main" id="{977E5259-FA30-40CD-8A20-DC48593F0856}"/>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1" name="PoljeZBesedilom 2">
          <a:extLst>
            <a:ext uri="{FF2B5EF4-FFF2-40B4-BE49-F238E27FC236}">
              <a16:creationId xmlns:a16="http://schemas.microsoft.com/office/drawing/2014/main" id="{ED37F5E2-DBCB-442D-8964-BD698171C3A0}"/>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2" name="PoljeZBesedilom 2">
          <a:extLst>
            <a:ext uri="{FF2B5EF4-FFF2-40B4-BE49-F238E27FC236}">
              <a16:creationId xmlns:a16="http://schemas.microsoft.com/office/drawing/2014/main" id="{D05AAAC2-0674-4D53-9D8D-6C2833130B9F}"/>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113" name="PoljeZBesedilom 2">
          <a:extLst>
            <a:ext uri="{FF2B5EF4-FFF2-40B4-BE49-F238E27FC236}">
              <a16:creationId xmlns:a16="http://schemas.microsoft.com/office/drawing/2014/main" id="{806F8CB7-1B15-4B73-A26A-6BFC85C9C26B}"/>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114" name="PoljeZBesedilom 2">
          <a:extLst>
            <a:ext uri="{FF2B5EF4-FFF2-40B4-BE49-F238E27FC236}">
              <a16:creationId xmlns:a16="http://schemas.microsoft.com/office/drawing/2014/main" id="{F7B6CFCD-7362-450E-958F-AD2C363B6482}"/>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115" name="PoljeZBesedilom 2">
          <a:extLst>
            <a:ext uri="{FF2B5EF4-FFF2-40B4-BE49-F238E27FC236}">
              <a16:creationId xmlns:a16="http://schemas.microsoft.com/office/drawing/2014/main" id="{97039CB6-7C6D-4CB1-B627-EEAAA8124AF5}"/>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116" name="PoljeZBesedilom 2">
          <a:extLst>
            <a:ext uri="{FF2B5EF4-FFF2-40B4-BE49-F238E27FC236}">
              <a16:creationId xmlns:a16="http://schemas.microsoft.com/office/drawing/2014/main" id="{1B53D936-0952-4062-B084-0F7642B8B1FB}"/>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7" name="PoljeZBesedilom 2">
          <a:extLst>
            <a:ext uri="{FF2B5EF4-FFF2-40B4-BE49-F238E27FC236}">
              <a16:creationId xmlns:a16="http://schemas.microsoft.com/office/drawing/2014/main" id="{86B21365-CE99-4FCB-9DA9-719A39F6F18A}"/>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8" name="PoljeZBesedilom 2">
          <a:extLst>
            <a:ext uri="{FF2B5EF4-FFF2-40B4-BE49-F238E27FC236}">
              <a16:creationId xmlns:a16="http://schemas.microsoft.com/office/drawing/2014/main" id="{315FC1EE-2CB9-4FAD-A5CA-203D66C4507E}"/>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57</xdr:row>
      <xdr:rowOff>9525</xdr:rowOff>
    </xdr:from>
    <xdr:ext cx="184731" cy="264560"/>
    <xdr:sp macro="" textlink="">
      <xdr:nvSpPr>
        <xdr:cNvPr id="1119" name="PoljeZBesedilom 2">
          <a:extLst>
            <a:ext uri="{FF2B5EF4-FFF2-40B4-BE49-F238E27FC236}">
              <a16:creationId xmlns:a16="http://schemas.microsoft.com/office/drawing/2014/main" id="{24E9A8C0-CDB2-479A-9D6C-18FC49FF2E4E}"/>
            </a:ext>
          </a:extLst>
        </xdr:cNvPr>
        <xdr:cNvSpPr txBox="1"/>
      </xdr:nvSpPr>
      <xdr:spPr>
        <a:xfrm>
          <a:off x="3666432" y="14998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57</xdr:row>
      <xdr:rowOff>2424</xdr:rowOff>
    </xdr:from>
    <xdr:ext cx="184731" cy="272902"/>
    <xdr:sp macro="" textlink="">
      <xdr:nvSpPr>
        <xdr:cNvPr id="1120" name="PoljeZBesedilom 2">
          <a:extLst>
            <a:ext uri="{FF2B5EF4-FFF2-40B4-BE49-F238E27FC236}">
              <a16:creationId xmlns:a16="http://schemas.microsoft.com/office/drawing/2014/main" id="{CDCCC615-BDF2-49FD-BA5C-4A6B69C5C6C6}"/>
            </a:ext>
          </a:extLst>
        </xdr:cNvPr>
        <xdr:cNvSpPr txBox="1"/>
      </xdr:nvSpPr>
      <xdr:spPr>
        <a:xfrm>
          <a:off x="4055052" y="149909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1" name="PoljeZBesedilom 2">
          <a:extLst>
            <a:ext uri="{FF2B5EF4-FFF2-40B4-BE49-F238E27FC236}">
              <a16:creationId xmlns:a16="http://schemas.microsoft.com/office/drawing/2014/main" id="{44E2CC12-CFB1-475E-9E38-420B64AB6A39}"/>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2" name="PoljeZBesedilom 2">
          <a:extLst>
            <a:ext uri="{FF2B5EF4-FFF2-40B4-BE49-F238E27FC236}">
              <a16:creationId xmlns:a16="http://schemas.microsoft.com/office/drawing/2014/main" id="{6BD8A550-3E1A-4BCD-8A96-B309A902DC89}"/>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3" name="PoljeZBesedilom 2">
          <a:extLst>
            <a:ext uri="{FF2B5EF4-FFF2-40B4-BE49-F238E27FC236}">
              <a16:creationId xmlns:a16="http://schemas.microsoft.com/office/drawing/2014/main" id="{C93EB462-FA13-4F06-8F8B-EA5AAF5A3683}"/>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4" name="PoljeZBesedilom 2">
          <a:extLst>
            <a:ext uri="{FF2B5EF4-FFF2-40B4-BE49-F238E27FC236}">
              <a16:creationId xmlns:a16="http://schemas.microsoft.com/office/drawing/2014/main" id="{B8AF1002-DFBE-4706-A524-A5A0CF1DA7DE}"/>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5" name="PoljeZBesedilom 2">
          <a:extLst>
            <a:ext uri="{FF2B5EF4-FFF2-40B4-BE49-F238E27FC236}">
              <a16:creationId xmlns:a16="http://schemas.microsoft.com/office/drawing/2014/main" id="{BF605267-33EB-4BAA-BD39-ADA35A75ED70}"/>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58</xdr:row>
      <xdr:rowOff>2424</xdr:rowOff>
    </xdr:from>
    <xdr:ext cx="184731" cy="272902"/>
    <xdr:sp macro="" textlink="">
      <xdr:nvSpPr>
        <xdr:cNvPr id="1126" name="PoljeZBesedilom 2">
          <a:extLst>
            <a:ext uri="{FF2B5EF4-FFF2-40B4-BE49-F238E27FC236}">
              <a16:creationId xmlns:a16="http://schemas.microsoft.com/office/drawing/2014/main" id="{0E371CC9-1AD7-4E54-AD3C-C2183CB749C2}"/>
            </a:ext>
          </a:extLst>
        </xdr:cNvPr>
        <xdr:cNvSpPr txBox="1"/>
      </xdr:nvSpPr>
      <xdr:spPr>
        <a:xfrm>
          <a:off x="4055052" y="16088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7" name="PoljeZBesedilom 2">
          <a:extLst>
            <a:ext uri="{FF2B5EF4-FFF2-40B4-BE49-F238E27FC236}">
              <a16:creationId xmlns:a16="http://schemas.microsoft.com/office/drawing/2014/main" id="{E1E209C7-BBC3-4B5A-89DA-216F0F2EF2A0}"/>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8" name="PoljeZBesedilom 2">
          <a:extLst>
            <a:ext uri="{FF2B5EF4-FFF2-40B4-BE49-F238E27FC236}">
              <a16:creationId xmlns:a16="http://schemas.microsoft.com/office/drawing/2014/main" id="{8CF75116-ABF7-440A-98B5-EDD00A9747AD}"/>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58</xdr:row>
      <xdr:rowOff>9525</xdr:rowOff>
    </xdr:from>
    <xdr:ext cx="184731" cy="264560"/>
    <xdr:sp macro="" textlink="">
      <xdr:nvSpPr>
        <xdr:cNvPr id="1129" name="PoljeZBesedilom 2">
          <a:extLst>
            <a:ext uri="{FF2B5EF4-FFF2-40B4-BE49-F238E27FC236}">
              <a16:creationId xmlns:a16="http://schemas.microsoft.com/office/drawing/2014/main" id="{A3C3FA5B-AE0A-4379-9E84-3A124B019939}"/>
            </a:ext>
          </a:extLst>
        </xdr:cNvPr>
        <xdr:cNvSpPr txBox="1"/>
      </xdr:nvSpPr>
      <xdr:spPr>
        <a:xfrm>
          <a:off x="3666432" y="160953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0" name="PoljeZBesedilom 2">
          <a:extLst>
            <a:ext uri="{FF2B5EF4-FFF2-40B4-BE49-F238E27FC236}">
              <a16:creationId xmlns:a16="http://schemas.microsoft.com/office/drawing/2014/main" id="{D8AAAEBA-CC67-4ED4-BB92-080FE92273B8}"/>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1" name="PoljeZBesedilom 2">
          <a:extLst>
            <a:ext uri="{FF2B5EF4-FFF2-40B4-BE49-F238E27FC236}">
              <a16:creationId xmlns:a16="http://schemas.microsoft.com/office/drawing/2014/main" id="{75ED7B01-1CBA-48A0-85DE-8450C0BC7871}"/>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2" name="PoljeZBesedilom 2">
          <a:extLst>
            <a:ext uri="{FF2B5EF4-FFF2-40B4-BE49-F238E27FC236}">
              <a16:creationId xmlns:a16="http://schemas.microsoft.com/office/drawing/2014/main" id="{04230FDA-8CCD-43DE-98B4-7C73DC93B7C0}"/>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3" name="PoljeZBesedilom 2">
          <a:extLst>
            <a:ext uri="{FF2B5EF4-FFF2-40B4-BE49-F238E27FC236}">
              <a16:creationId xmlns:a16="http://schemas.microsoft.com/office/drawing/2014/main" id="{A9D4F928-2E8B-4811-9316-1B4269DE4DB4}"/>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4" name="PoljeZBesedilom 2">
          <a:extLst>
            <a:ext uri="{FF2B5EF4-FFF2-40B4-BE49-F238E27FC236}">
              <a16:creationId xmlns:a16="http://schemas.microsoft.com/office/drawing/2014/main" id="{5BEE3321-B049-4700-99FD-0E9758E5ACC6}"/>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35" name="PoljeZBesedilom 2">
          <a:extLst>
            <a:ext uri="{FF2B5EF4-FFF2-40B4-BE49-F238E27FC236}">
              <a16:creationId xmlns:a16="http://schemas.microsoft.com/office/drawing/2014/main" id="{059EFDB0-91F6-4DBB-A0F7-37B660354B26}"/>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36" name="PoljeZBesedilom 2">
          <a:extLst>
            <a:ext uri="{FF2B5EF4-FFF2-40B4-BE49-F238E27FC236}">
              <a16:creationId xmlns:a16="http://schemas.microsoft.com/office/drawing/2014/main" id="{FC21E526-750D-41C1-B8DD-1459AE69F50D}"/>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37" name="PoljeZBesedilom 2">
          <a:extLst>
            <a:ext uri="{FF2B5EF4-FFF2-40B4-BE49-F238E27FC236}">
              <a16:creationId xmlns:a16="http://schemas.microsoft.com/office/drawing/2014/main" id="{7196103D-1B2F-45DD-9672-E2EF45DCCE86}"/>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38" name="PoljeZBesedilom 2">
          <a:extLst>
            <a:ext uri="{FF2B5EF4-FFF2-40B4-BE49-F238E27FC236}">
              <a16:creationId xmlns:a16="http://schemas.microsoft.com/office/drawing/2014/main" id="{72BB7638-2207-40A8-A753-DBE4155B4CA3}"/>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39" name="PoljeZBesedilom 2">
          <a:extLst>
            <a:ext uri="{FF2B5EF4-FFF2-40B4-BE49-F238E27FC236}">
              <a16:creationId xmlns:a16="http://schemas.microsoft.com/office/drawing/2014/main" id="{80A461A4-D692-4F19-95F5-CAE3CA856C4C}"/>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40" name="PoljeZBesedilom 2">
          <a:extLst>
            <a:ext uri="{FF2B5EF4-FFF2-40B4-BE49-F238E27FC236}">
              <a16:creationId xmlns:a16="http://schemas.microsoft.com/office/drawing/2014/main" id="{C674014D-A25F-40EB-BA9B-F69FF06410FF}"/>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60</xdr:row>
      <xdr:rowOff>0</xdr:rowOff>
    </xdr:from>
    <xdr:ext cx="184731" cy="264560"/>
    <xdr:sp macro="" textlink="">
      <xdr:nvSpPr>
        <xdr:cNvPr id="1141" name="PoljeZBesedilom 2">
          <a:extLst>
            <a:ext uri="{FF2B5EF4-FFF2-40B4-BE49-F238E27FC236}">
              <a16:creationId xmlns:a16="http://schemas.microsoft.com/office/drawing/2014/main" id="{DB9FFA54-986C-4035-A06D-63A05BF21AB8}"/>
            </a:ext>
          </a:extLst>
        </xdr:cNvPr>
        <xdr:cNvSpPr txBox="1"/>
      </xdr:nvSpPr>
      <xdr:spPr>
        <a:xfrm>
          <a:off x="3666432" y="16451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42" name="PoljeZBesedilom 2">
          <a:extLst>
            <a:ext uri="{FF2B5EF4-FFF2-40B4-BE49-F238E27FC236}">
              <a16:creationId xmlns:a16="http://schemas.microsoft.com/office/drawing/2014/main" id="{EDA7052B-ED8A-4C56-AAAA-A04EE655B183}"/>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60</xdr:row>
      <xdr:rowOff>0</xdr:rowOff>
    </xdr:from>
    <xdr:ext cx="184731" cy="272902"/>
    <xdr:sp macro="" textlink="">
      <xdr:nvSpPr>
        <xdr:cNvPr id="1143" name="PoljeZBesedilom 2">
          <a:extLst>
            <a:ext uri="{FF2B5EF4-FFF2-40B4-BE49-F238E27FC236}">
              <a16:creationId xmlns:a16="http://schemas.microsoft.com/office/drawing/2014/main" id="{FE90979E-0923-4618-BD29-2B0867C06341}"/>
            </a:ext>
          </a:extLst>
        </xdr:cNvPr>
        <xdr:cNvSpPr txBox="1"/>
      </xdr:nvSpPr>
      <xdr:spPr>
        <a:xfrm>
          <a:off x="4055052" y="1645158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78</xdr:row>
      <xdr:rowOff>0</xdr:rowOff>
    </xdr:from>
    <xdr:ext cx="184731" cy="264560"/>
    <xdr:sp macro="" textlink="">
      <xdr:nvSpPr>
        <xdr:cNvPr id="1144" name="PoljeZBesedilom 2">
          <a:extLst>
            <a:ext uri="{FF2B5EF4-FFF2-40B4-BE49-F238E27FC236}">
              <a16:creationId xmlns:a16="http://schemas.microsoft.com/office/drawing/2014/main" id="{56C5B553-F3F7-4B68-87D0-79A8C5A202E3}"/>
            </a:ext>
          </a:extLst>
        </xdr:cNvPr>
        <xdr:cNvSpPr txBox="1"/>
      </xdr:nvSpPr>
      <xdr:spPr>
        <a:xfrm>
          <a:off x="611505"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78</xdr:row>
      <xdr:rowOff>0</xdr:rowOff>
    </xdr:from>
    <xdr:ext cx="209550" cy="342900"/>
    <xdr:sp macro="" textlink="">
      <xdr:nvSpPr>
        <xdr:cNvPr id="1145" name="PoljeZBesedilom 2">
          <a:extLst>
            <a:ext uri="{FF2B5EF4-FFF2-40B4-BE49-F238E27FC236}">
              <a16:creationId xmlns:a16="http://schemas.microsoft.com/office/drawing/2014/main" id="{512CCE07-879E-4CAB-BBA8-05A91DC61105}"/>
            </a:ext>
          </a:extLst>
        </xdr:cNvPr>
        <xdr:cNvSpPr txBox="1"/>
      </xdr:nvSpPr>
      <xdr:spPr>
        <a:xfrm>
          <a:off x="611505" y="24132540"/>
          <a:ext cx="209550" cy="3429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1</xdr:col>
      <xdr:colOff>276225</xdr:colOff>
      <xdr:row>78</xdr:row>
      <xdr:rowOff>0</xdr:rowOff>
    </xdr:from>
    <xdr:ext cx="184731" cy="264560"/>
    <xdr:sp macro="" textlink="">
      <xdr:nvSpPr>
        <xdr:cNvPr id="1146" name="PoljeZBesedilom 2">
          <a:extLst>
            <a:ext uri="{FF2B5EF4-FFF2-40B4-BE49-F238E27FC236}">
              <a16:creationId xmlns:a16="http://schemas.microsoft.com/office/drawing/2014/main" id="{3CD81F7D-D8E2-4862-BEA3-E64583D77D45}"/>
            </a:ext>
          </a:extLst>
        </xdr:cNvPr>
        <xdr:cNvSpPr txBox="1"/>
      </xdr:nvSpPr>
      <xdr:spPr>
        <a:xfrm>
          <a:off x="611505" y="2413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78</xdr:row>
      <xdr:rowOff>0</xdr:rowOff>
    </xdr:from>
    <xdr:ext cx="209550" cy="342900"/>
    <xdr:sp macro="" textlink="">
      <xdr:nvSpPr>
        <xdr:cNvPr id="1147" name="PoljeZBesedilom 2">
          <a:extLst>
            <a:ext uri="{FF2B5EF4-FFF2-40B4-BE49-F238E27FC236}">
              <a16:creationId xmlns:a16="http://schemas.microsoft.com/office/drawing/2014/main" id="{A2FE1B6D-A867-4537-B318-8D13EB92A79B}"/>
            </a:ext>
          </a:extLst>
        </xdr:cNvPr>
        <xdr:cNvSpPr txBox="1"/>
      </xdr:nvSpPr>
      <xdr:spPr>
        <a:xfrm>
          <a:off x="611505" y="24132540"/>
          <a:ext cx="209550" cy="3429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148" name="PoljeZBesedilom 2">
          <a:extLst>
            <a:ext uri="{FF2B5EF4-FFF2-40B4-BE49-F238E27FC236}">
              <a16:creationId xmlns:a16="http://schemas.microsoft.com/office/drawing/2014/main" id="{4F28BBC8-D782-485E-BE63-F862CC915251}"/>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49" name="PoljeZBesedilom 2">
          <a:extLst>
            <a:ext uri="{FF2B5EF4-FFF2-40B4-BE49-F238E27FC236}">
              <a16:creationId xmlns:a16="http://schemas.microsoft.com/office/drawing/2014/main" id="{F0A35F35-385C-4B04-B37B-AB7963C38CA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0" name="PoljeZBesedilom 2">
          <a:extLst>
            <a:ext uri="{FF2B5EF4-FFF2-40B4-BE49-F238E27FC236}">
              <a16:creationId xmlns:a16="http://schemas.microsoft.com/office/drawing/2014/main" id="{7C839C93-6A5B-4A3B-92A0-FD6BEC769884}"/>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1" name="PoljeZBesedilom 2">
          <a:extLst>
            <a:ext uri="{FF2B5EF4-FFF2-40B4-BE49-F238E27FC236}">
              <a16:creationId xmlns:a16="http://schemas.microsoft.com/office/drawing/2014/main" id="{3F52D1BA-9C49-4DEE-A095-878FA4512930}"/>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2" name="PoljeZBesedilom 2">
          <a:extLst>
            <a:ext uri="{FF2B5EF4-FFF2-40B4-BE49-F238E27FC236}">
              <a16:creationId xmlns:a16="http://schemas.microsoft.com/office/drawing/2014/main" id="{E154AA79-339C-4EF0-AEFE-92E802232A37}"/>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3" name="PoljeZBesedilom 2">
          <a:extLst>
            <a:ext uri="{FF2B5EF4-FFF2-40B4-BE49-F238E27FC236}">
              <a16:creationId xmlns:a16="http://schemas.microsoft.com/office/drawing/2014/main" id="{C5A4FFF9-A9A8-4B03-B814-9C86FA799E4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4" name="PoljeZBesedilom 2">
          <a:extLst>
            <a:ext uri="{FF2B5EF4-FFF2-40B4-BE49-F238E27FC236}">
              <a16:creationId xmlns:a16="http://schemas.microsoft.com/office/drawing/2014/main" id="{9C3B65BF-F1F9-4413-9538-6299D3F5F61B}"/>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5" name="PoljeZBesedilom 2">
          <a:extLst>
            <a:ext uri="{FF2B5EF4-FFF2-40B4-BE49-F238E27FC236}">
              <a16:creationId xmlns:a16="http://schemas.microsoft.com/office/drawing/2014/main" id="{26A51655-22C9-475E-B1BF-8529CEBC2ADD}"/>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6" name="PoljeZBesedilom 2">
          <a:extLst>
            <a:ext uri="{FF2B5EF4-FFF2-40B4-BE49-F238E27FC236}">
              <a16:creationId xmlns:a16="http://schemas.microsoft.com/office/drawing/2014/main" id="{03AE99B5-3E4A-4354-8787-F9AFD742BDB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7" name="PoljeZBesedilom 2">
          <a:extLst>
            <a:ext uri="{FF2B5EF4-FFF2-40B4-BE49-F238E27FC236}">
              <a16:creationId xmlns:a16="http://schemas.microsoft.com/office/drawing/2014/main" id="{F1F09104-4CB0-4FAD-BE98-1789BC678B71}"/>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58" name="PoljeZBesedilom 2">
          <a:extLst>
            <a:ext uri="{FF2B5EF4-FFF2-40B4-BE49-F238E27FC236}">
              <a16:creationId xmlns:a16="http://schemas.microsoft.com/office/drawing/2014/main" id="{A1289058-13AA-41AB-A006-1031BDEE0331}"/>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59" name="PoljeZBesedilom 2">
          <a:extLst>
            <a:ext uri="{FF2B5EF4-FFF2-40B4-BE49-F238E27FC236}">
              <a16:creationId xmlns:a16="http://schemas.microsoft.com/office/drawing/2014/main" id="{FA9C68B3-993C-4922-A2F9-0D97B046426A}"/>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60" name="PoljeZBesedilom 2">
          <a:extLst>
            <a:ext uri="{FF2B5EF4-FFF2-40B4-BE49-F238E27FC236}">
              <a16:creationId xmlns:a16="http://schemas.microsoft.com/office/drawing/2014/main" id="{F5C4ABB4-BD63-4CDC-814B-9FECE2E39D16}"/>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61" name="PoljeZBesedilom 2">
          <a:extLst>
            <a:ext uri="{FF2B5EF4-FFF2-40B4-BE49-F238E27FC236}">
              <a16:creationId xmlns:a16="http://schemas.microsoft.com/office/drawing/2014/main" id="{93F824DA-271D-42DD-B71C-59EA9BE8C085}"/>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62" name="PoljeZBesedilom 2">
          <a:extLst>
            <a:ext uri="{FF2B5EF4-FFF2-40B4-BE49-F238E27FC236}">
              <a16:creationId xmlns:a16="http://schemas.microsoft.com/office/drawing/2014/main" id="{A6AF9B84-2E83-408D-B35E-C5900DCC2AA4}"/>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3" name="PoljeZBesedilom 2">
          <a:extLst>
            <a:ext uri="{FF2B5EF4-FFF2-40B4-BE49-F238E27FC236}">
              <a16:creationId xmlns:a16="http://schemas.microsoft.com/office/drawing/2014/main" id="{133B4E53-BD4B-4527-85F0-F066BEDD872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4" name="PoljeZBesedilom 2">
          <a:extLst>
            <a:ext uri="{FF2B5EF4-FFF2-40B4-BE49-F238E27FC236}">
              <a16:creationId xmlns:a16="http://schemas.microsoft.com/office/drawing/2014/main" id="{5BC42B63-037A-433C-BCCC-09C65FAB9D5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5" name="PoljeZBesedilom 2">
          <a:extLst>
            <a:ext uri="{FF2B5EF4-FFF2-40B4-BE49-F238E27FC236}">
              <a16:creationId xmlns:a16="http://schemas.microsoft.com/office/drawing/2014/main" id="{2152CABB-D130-4502-A83A-2CA10BCC98E5}"/>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6" name="PoljeZBesedilom 2">
          <a:extLst>
            <a:ext uri="{FF2B5EF4-FFF2-40B4-BE49-F238E27FC236}">
              <a16:creationId xmlns:a16="http://schemas.microsoft.com/office/drawing/2014/main" id="{BE20081E-3C02-4632-A7F9-D557F6943CB5}"/>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7" name="PoljeZBesedilom 2">
          <a:extLst>
            <a:ext uri="{FF2B5EF4-FFF2-40B4-BE49-F238E27FC236}">
              <a16:creationId xmlns:a16="http://schemas.microsoft.com/office/drawing/2014/main" id="{2019A60D-D417-45AF-9D77-3BA5EDF88A8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8" name="PoljeZBesedilom 2">
          <a:extLst>
            <a:ext uri="{FF2B5EF4-FFF2-40B4-BE49-F238E27FC236}">
              <a16:creationId xmlns:a16="http://schemas.microsoft.com/office/drawing/2014/main" id="{6521D9FC-A4A3-45B5-9130-85F5F254C2D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69" name="PoljeZBesedilom 2">
          <a:extLst>
            <a:ext uri="{FF2B5EF4-FFF2-40B4-BE49-F238E27FC236}">
              <a16:creationId xmlns:a16="http://schemas.microsoft.com/office/drawing/2014/main" id="{A00BA5A8-6AF2-40F3-81FE-02DC4514D958}"/>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70" name="PoljeZBesedilom 2">
          <a:extLst>
            <a:ext uri="{FF2B5EF4-FFF2-40B4-BE49-F238E27FC236}">
              <a16:creationId xmlns:a16="http://schemas.microsoft.com/office/drawing/2014/main" id="{5F2DA559-7A71-43D1-9D6F-192F18229621}"/>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71" name="PoljeZBesedilom 2">
          <a:extLst>
            <a:ext uri="{FF2B5EF4-FFF2-40B4-BE49-F238E27FC236}">
              <a16:creationId xmlns:a16="http://schemas.microsoft.com/office/drawing/2014/main" id="{C1AC2BD5-16FC-4215-9E30-62FBBD45E1D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72" name="PoljeZBesedilom 2">
          <a:extLst>
            <a:ext uri="{FF2B5EF4-FFF2-40B4-BE49-F238E27FC236}">
              <a16:creationId xmlns:a16="http://schemas.microsoft.com/office/drawing/2014/main" id="{E9566A1C-DCB8-453C-8014-915A194CCD1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81</xdr:row>
      <xdr:rowOff>19050</xdr:rowOff>
    </xdr:from>
    <xdr:ext cx="184731" cy="274359"/>
    <xdr:sp macro="" textlink="">
      <xdr:nvSpPr>
        <xdr:cNvPr id="1173" name="PoljeZBesedilom 2">
          <a:extLst>
            <a:ext uri="{FF2B5EF4-FFF2-40B4-BE49-F238E27FC236}">
              <a16:creationId xmlns:a16="http://schemas.microsoft.com/office/drawing/2014/main" id="{03F4C77D-1E13-437F-860D-6355AFA85D1A}"/>
            </a:ext>
          </a:extLst>
        </xdr:cNvPr>
        <xdr:cNvSpPr txBox="1"/>
      </xdr:nvSpPr>
      <xdr:spPr>
        <a:xfrm>
          <a:off x="611505" y="2488311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81</xdr:row>
      <xdr:rowOff>19050</xdr:rowOff>
    </xdr:from>
    <xdr:ext cx="184731" cy="274359"/>
    <xdr:sp macro="" textlink="">
      <xdr:nvSpPr>
        <xdr:cNvPr id="1174" name="PoljeZBesedilom 2">
          <a:extLst>
            <a:ext uri="{FF2B5EF4-FFF2-40B4-BE49-F238E27FC236}">
              <a16:creationId xmlns:a16="http://schemas.microsoft.com/office/drawing/2014/main" id="{9B3E1982-5CF6-4F33-9526-6B0B389E8CA1}"/>
            </a:ext>
          </a:extLst>
        </xdr:cNvPr>
        <xdr:cNvSpPr txBox="1"/>
      </xdr:nvSpPr>
      <xdr:spPr>
        <a:xfrm>
          <a:off x="611505" y="2488311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175" name="PoljeZBesedilom 1174">
          <a:extLst>
            <a:ext uri="{FF2B5EF4-FFF2-40B4-BE49-F238E27FC236}">
              <a16:creationId xmlns:a16="http://schemas.microsoft.com/office/drawing/2014/main" id="{C198C3A2-4D77-42ED-A192-510DCEE85788}"/>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176" name="PoljeZBesedilom 1175">
          <a:extLst>
            <a:ext uri="{FF2B5EF4-FFF2-40B4-BE49-F238E27FC236}">
              <a16:creationId xmlns:a16="http://schemas.microsoft.com/office/drawing/2014/main" id="{ECAC71BC-94B3-4E93-BFC7-B831CEBE8D04}"/>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177" name="PoljeZBesedilom 2">
          <a:extLst>
            <a:ext uri="{FF2B5EF4-FFF2-40B4-BE49-F238E27FC236}">
              <a16:creationId xmlns:a16="http://schemas.microsoft.com/office/drawing/2014/main" id="{C0B0BA96-1437-45C8-8DBB-1D8AEA1D7559}"/>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78" name="PoljeZBesedilom 2">
          <a:extLst>
            <a:ext uri="{FF2B5EF4-FFF2-40B4-BE49-F238E27FC236}">
              <a16:creationId xmlns:a16="http://schemas.microsoft.com/office/drawing/2014/main" id="{8C5EF9E0-F924-4A82-9F2D-FAB4D9B706DB}"/>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79" name="PoljeZBesedilom 2">
          <a:extLst>
            <a:ext uri="{FF2B5EF4-FFF2-40B4-BE49-F238E27FC236}">
              <a16:creationId xmlns:a16="http://schemas.microsoft.com/office/drawing/2014/main" id="{A7E075A9-AC9D-4944-88C4-CEA9AEBD4F8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0" name="PoljeZBesedilom 2">
          <a:extLst>
            <a:ext uri="{FF2B5EF4-FFF2-40B4-BE49-F238E27FC236}">
              <a16:creationId xmlns:a16="http://schemas.microsoft.com/office/drawing/2014/main" id="{0FA8A971-C2B1-45F7-9A24-415C97F7234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1" name="PoljeZBesedilom 2">
          <a:extLst>
            <a:ext uri="{FF2B5EF4-FFF2-40B4-BE49-F238E27FC236}">
              <a16:creationId xmlns:a16="http://schemas.microsoft.com/office/drawing/2014/main" id="{E212D493-1FB1-49D4-A843-8320F2477867}"/>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2" name="PoljeZBesedilom 2">
          <a:extLst>
            <a:ext uri="{FF2B5EF4-FFF2-40B4-BE49-F238E27FC236}">
              <a16:creationId xmlns:a16="http://schemas.microsoft.com/office/drawing/2014/main" id="{95E0FD03-E9FA-4FAE-A525-86DC7B0CF1A2}"/>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3" name="PoljeZBesedilom 2">
          <a:extLst>
            <a:ext uri="{FF2B5EF4-FFF2-40B4-BE49-F238E27FC236}">
              <a16:creationId xmlns:a16="http://schemas.microsoft.com/office/drawing/2014/main" id="{8783913A-918E-4017-AD29-340CB443D7C8}"/>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4" name="PoljeZBesedilom 2">
          <a:extLst>
            <a:ext uri="{FF2B5EF4-FFF2-40B4-BE49-F238E27FC236}">
              <a16:creationId xmlns:a16="http://schemas.microsoft.com/office/drawing/2014/main" id="{BDCB3118-6A27-486E-8ED3-80FACF399DF4}"/>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5" name="PoljeZBesedilom 2">
          <a:extLst>
            <a:ext uri="{FF2B5EF4-FFF2-40B4-BE49-F238E27FC236}">
              <a16:creationId xmlns:a16="http://schemas.microsoft.com/office/drawing/2014/main" id="{FDC774A4-E487-483B-BBD6-3D89D721329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6" name="PoljeZBesedilom 2">
          <a:extLst>
            <a:ext uri="{FF2B5EF4-FFF2-40B4-BE49-F238E27FC236}">
              <a16:creationId xmlns:a16="http://schemas.microsoft.com/office/drawing/2014/main" id="{F0E77FAF-D68C-4B8F-811C-510875A3B977}"/>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87" name="PoljeZBesedilom 2">
          <a:extLst>
            <a:ext uri="{FF2B5EF4-FFF2-40B4-BE49-F238E27FC236}">
              <a16:creationId xmlns:a16="http://schemas.microsoft.com/office/drawing/2014/main" id="{534A083B-C2A6-4503-9935-ED8215464D8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88" name="PoljeZBesedilom 2">
          <a:extLst>
            <a:ext uri="{FF2B5EF4-FFF2-40B4-BE49-F238E27FC236}">
              <a16:creationId xmlns:a16="http://schemas.microsoft.com/office/drawing/2014/main" id="{C8E903C4-BB0B-4F03-9F01-FF9DA8627911}"/>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89" name="PoljeZBesedilom 2">
          <a:extLst>
            <a:ext uri="{FF2B5EF4-FFF2-40B4-BE49-F238E27FC236}">
              <a16:creationId xmlns:a16="http://schemas.microsoft.com/office/drawing/2014/main" id="{171AD6D7-D31E-4B32-9574-AAEBFD6F627C}"/>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90" name="PoljeZBesedilom 2">
          <a:extLst>
            <a:ext uri="{FF2B5EF4-FFF2-40B4-BE49-F238E27FC236}">
              <a16:creationId xmlns:a16="http://schemas.microsoft.com/office/drawing/2014/main" id="{C9DDBFF4-64AC-4CF7-8954-CE05D041241E}"/>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191" name="PoljeZBesedilom 2">
          <a:extLst>
            <a:ext uri="{FF2B5EF4-FFF2-40B4-BE49-F238E27FC236}">
              <a16:creationId xmlns:a16="http://schemas.microsoft.com/office/drawing/2014/main" id="{20C3A921-0B4F-42A7-BEAC-6E8A3549B874}"/>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2" name="PoljeZBesedilom 2">
          <a:extLst>
            <a:ext uri="{FF2B5EF4-FFF2-40B4-BE49-F238E27FC236}">
              <a16:creationId xmlns:a16="http://schemas.microsoft.com/office/drawing/2014/main" id="{A69515EB-0DC6-41AB-B0D3-5F3C0B4C371D}"/>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3" name="PoljeZBesedilom 2">
          <a:extLst>
            <a:ext uri="{FF2B5EF4-FFF2-40B4-BE49-F238E27FC236}">
              <a16:creationId xmlns:a16="http://schemas.microsoft.com/office/drawing/2014/main" id="{873949DE-ABA6-4EA4-8745-71A40B4DFB82}"/>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4" name="PoljeZBesedilom 2">
          <a:extLst>
            <a:ext uri="{FF2B5EF4-FFF2-40B4-BE49-F238E27FC236}">
              <a16:creationId xmlns:a16="http://schemas.microsoft.com/office/drawing/2014/main" id="{973ABDBA-F323-46B5-8889-8C0CDC0BE1F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5" name="PoljeZBesedilom 2">
          <a:extLst>
            <a:ext uri="{FF2B5EF4-FFF2-40B4-BE49-F238E27FC236}">
              <a16:creationId xmlns:a16="http://schemas.microsoft.com/office/drawing/2014/main" id="{D0569A10-72BE-4F7E-876E-7E31CBBFA08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6" name="PoljeZBesedilom 2">
          <a:extLst>
            <a:ext uri="{FF2B5EF4-FFF2-40B4-BE49-F238E27FC236}">
              <a16:creationId xmlns:a16="http://schemas.microsoft.com/office/drawing/2014/main" id="{64C41DA7-5FE6-4486-9BA2-B4665C4AA46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7" name="PoljeZBesedilom 2">
          <a:extLst>
            <a:ext uri="{FF2B5EF4-FFF2-40B4-BE49-F238E27FC236}">
              <a16:creationId xmlns:a16="http://schemas.microsoft.com/office/drawing/2014/main" id="{DA80EF43-B780-4ED0-A958-BD10B4E3ACE3}"/>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8" name="PoljeZBesedilom 2">
          <a:extLst>
            <a:ext uri="{FF2B5EF4-FFF2-40B4-BE49-F238E27FC236}">
              <a16:creationId xmlns:a16="http://schemas.microsoft.com/office/drawing/2014/main" id="{E51E3C60-CD2A-4457-8DDE-932B8DBFED43}"/>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199" name="PoljeZBesedilom 2">
          <a:extLst>
            <a:ext uri="{FF2B5EF4-FFF2-40B4-BE49-F238E27FC236}">
              <a16:creationId xmlns:a16="http://schemas.microsoft.com/office/drawing/2014/main" id="{5B52E297-3CCA-43F2-81A3-A8DCDBDAE78B}"/>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0" name="PoljeZBesedilom 2">
          <a:extLst>
            <a:ext uri="{FF2B5EF4-FFF2-40B4-BE49-F238E27FC236}">
              <a16:creationId xmlns:a16="http://schemas.microsoft.com/office/drawing/2014/main" id="{49E57D4A-470C-4D52-BC76-11CEAD59C37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1" name="PoljeZBesedilom 2">
          <a:extLst>
            <a:ext uri="{FF2B5EF4-FFF2-40B4-BE49-F238E27FC236}">
              <a16:creationId xmlns:a16="http://schemas.microsoft.com/office/drawing/2014/main" id="{59282660-4D40-4DF3-A6D0-5BA6F0CDC6B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202" name="PoljeZBesedilom 2">
          <a:extLst>
            <a:ext uri="{FF2B5EF4-FFF2-40B4-BE49-F238E27FC236}">
              <a16:creationId xmlns:a16="http://schemas.microsoft.com/office/drawing/2014/main" id="{71CE296A-DF55-4CA6-BF56-0F6EAA8B08DF}"/>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3" name="PoljeZBesedilom 2">
          <a:extLst>
            <a:ext uri="{FF2B5EF4-FFF2-40B4-BE49-F238E27FC236}">
              <a16:creationId xmlns:a16="http://schemas.microsoft.com/office/drawing/2014/main" id="{138B953F-8FDD-4664-A3D4-961879328204}"/>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4" name="PoljeZBesedilom 2">
          <a:extLst>
            <a:ext uri="{FF2B5EF4-FFF2-40B4-BE49-F238E27FC236}">
              <a16:creationId xmlns:a16="http://schemas.microsoft.com/office/drawing/2014/main" id="{D61C2196-2328-4B73-839D-C17506728E8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5" name="PoljeZBesedilom 2">
          <a:extLst>
            <a:ext uri="{FF2B5EF4-FFF2-40B4-BE49-F238E27FC236}">
              <a16:creationId xmlns:a16="http://schemas.microsoft.com/office/drawing/2014/main" id="{DB568589-460D-4AF7-9680-6730B742A40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6" name="PoljeZBesedilom 2">
          <a:extLst>
            <a:ext uri="{FF2B5EF4-FFF2-40B4-BE49-F238E27FC236}">
              <a16:creationId xmlns:a16="http://schemas.microsoft.com/office/drawing/2014/main" id="{7CBA27E8-A657-4CCA-9EEF-65455CAC6927}"/>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7" name="PoljeZBesedilom 2">
          <a:extLst>
            <a:ext uri="{FF2B5EF4-FFF2-40B4-BE49-F238E27FC236}">
              <a16:creationId xmlns:a16="http://schemas.microsoft.com/office/drawing/2014/main" id="{F150181F-E09E-4E6E-8214-992BF0CD2C5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8" name="PoljeZBesedilom 2">
          <a:extLst>
            <a:ext uri="{FF2B5EF4-FFF2-40B4-BE49-F238E27FC236}">
              <a16:creationId xmlns:a16="http://schemas.microsoft.com/office/drawing/2014/main" id="{2DC32C3B-91B9-48B5-BAAE-D23CE2FD821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09" name="PoljeZBesedilom 2">
          <a:extLst>
            <a:ext uri="{FF2B5EF4-FFF2-40B4-BE49-F238E27FC236}">
              <a16:creationId xmlns:a16="http://schemas.microsoft.com/office/drawing/2014/main" id="{ADAEB0F9-374A-449B-8431-A38FE21BD25E}"/>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0" name="PoljeZBesedilom 2">
          <a:extLst>
            <a:ext uri="{FF2B5EF4-FFF2-40B4-BE49-F238E27FC236}">
              <a16:creationId xmlns:a16="http://schemas.microsoft.com/office/drawing/2014/main" id="{2637B7FF-C5F6-42E7-B1E4-24CE95CA9F0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1" name="PoljeZBesedilom 2">
          <a:extLst>
            <a:ext uri="{FF2B5EF4-FFF2-40B4-BE49-F238E27FC236}">
              <a16:creationId xmlns:a16="http://schemas.microsoft.com/office/drawing/2014/main" id="{5868A9C9-3334-47EF-86E7-9E1FCA46EF8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2" name="PoljeZBesedilom 2">
          <a:extLst>
            <a:ext uri="{FF2B5EF4-FFF2-40B4-BE49-F238E27FC236}">
              <a16:creationId xmlns:a16="http://schemas.microsoft.com/office/drawing/2014/main" id="{E66D501D-F9A7-4AAF-9786-63C2220B7B5D}"/>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13" name="PoljeZBesedilom 2">
          <a:extLst>
            <a:ext uri="{FF2B5EF4-FFF2-40B4-BE49-F238E27FC236}">
              <a16:creationId xmlns:a16="http://schemas.microsoft.com/office/drawing/2014/main" id="{DA49D7AF-3926-4ED2-9CD2-507203FD7B40}"/>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14" name="PoljeZBesedilom 2">
          <a:extLst>
            <a:ext uri="{FF2B5EF4-FFF2-40B4-BE49-F238E27FC236}">
              <a16:creationId xmlns:a16="http://schemas.microsoft.com/office/drawing/2014/main" id="{0B5F4041-6CDA-4180-B92F-BDC3B20DDB17}"/>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15" name="PoljeZBesedilom 2">
          <a:extLst>
            <a:ext uri="{FF2B5EF4-FFF2-40B4-BE49-F238E27FC236}">
              <a16:creationId xmlns:a16="http://schemas.microsoft.com/office/drawing/2014/main" id="{AAF4B616-275C-45AC-9DCA-CF39D3222F8E}"/>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16" name="PoljeZBesedilom 2">
          <a:extLst>
            <a:ext uri="{FF2B5EF4-FFF2-40B4-BE49-F238E27FC236}">
              <a16:creationId xmlns:a16="http://schemas.microsoft.com/office/drawing/2014/main" id="{47C53EA2-9516-4DBA-831B-70AA87DA7E1B}"/>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7" name="PoljeZBesedilom 2">
          <a:extLst>
            <a:ext uri="{FF2B5EF4-FFF2-40B4-BE49-F238E27FC236}">
              <a16:creationId xmlns:a16="http://schemas.microsoft.com/office/drawing/2014/main" id="{17D51B2A-8F78-48DE-BC09-C962F1584DC8}"/>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8" name="PoljeZBesedilom 2">
          <a:extLst>
            <a:ext uri="{FF2B5EF4-FFF2-40B4-BE49-F238E27FC236}">
              <a16:creationId xmlns:a16="http://schemas.microsoft.com/office/drawing/2014/main" id="{3D21F6C9-A135-4EDE-A765-78D594F4948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19" name="PoljeZBesedilom 2">
          <a:extLst>
            <a:ext uri="{FF2B5EF4-FFF2-40B4-BE49-F238E27FC236}">
              <a16:creationId xmlns:a16="http://schemas.microsoft.com/office/drawing/2014/main" id="{804B4A62-A2FE-40CD-A104-1818E5A646E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0" name="PoljeZBesedilom 2">
          <a:extLst>
            <a:ext uri="{FF2B5EF4-FFF2-40B4-BE49-F238E27FC236}">
              <a16:creationId xmlns:a16="http://schemas.microsoft.com/office/drawing/2014/main" id="{B2DF8E76-7CB7-447D-B456-0EF884AD05B3}"/>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1" name="PoljeZBesedilom 2">
          <a:extLst>
            <a:ext uri="{FF2B5EF4-FFF2-40B4-BE49-F238E27FC236}">
              <a16:creationId xmlns:a16="http://schemas.microsoft.com/office/drawing/2014/main" id="{8C82069C-AA68-43B5-8BC8-100D748B950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2" name="PoljeZBesedilom 2">
          <a:extLst>
            <a:ext uri="{FF2B5EF4-FFF2-40B4-BE49-F238E27FC236}">
              <a16:creationId xmlns:a16="http://schemas.microsoft.com/office/drawing/2014/main" id="{CFE27CB7-4C64-4DF2-A023-089860AE660B}"/>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3" name="PoljeZBesedilom 2">
          <a:extLst>
            <a:ext uri="{FF2B5EF4-FFF2-40B4-BE49-F238E27FC236}">
              <a16:creationId xmlns:a16="http://schemas.microsoft.com/office/drawing/2014/main" id="{E4FC220C-E674-468A-A26B-C085CFECF9C4}"/>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4" name="PoljeZBesedilom 2">
          <a:extLst>
            <a:ext uri="{FF2B5EF4-FFF2-40B4-BE49-F238E27FC236}">
              <a16:creationId xmlns:a16="http://schemas.microsoft.com/office/drawing/2014/main" id="{A9AF9CE4-4ECF-4186-BC0E-D37D02588B55}"/>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5" name="PoljeZBesedilom 2">
          <a:extLst>
            <a:ext uri="{FF2B5EF4-FFF2-40B4-BE49-F238E27FC236}">
              <a16:creationId xmlns:a16="http://schemas.microsoft.com/office/drawing/2014/main" id="{FA51181A-867D-422C-BE05-C6358C00133D}"/>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26" name="PoljeZBesedilom 2">
          <a:extLst>
            <a:ext uri="{FF2B5EF4-FFF2-40B4-BE49-F238E27FC236}">
              <a16:creationId xmlns:a16="http://schemas.microsoft.com/office/drawing/2014/main" id="{BC2D9BD6-DFFC-47BC-91CE-3A745BD1F346}"/>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81</xdr:row>
      <xdr:rowOff>19050</xdr:rowOff>
    </xdr:from>
    <xdr:ext cx="184731" cy="274359"/>
    <xdr:sp macro="" textlink="">
      <xdr:nvSpPr>
        <xdr:cNvPr id="1227" name="PoljeZBesedilom 2">
          <a:extLst>
            <a:ext uri="{FF2B5EF4-FFF2-40B4-BE49-F238E27FC236}">
              <a16:creationId xmlns:a16="http://schemas.microsoft.com/office/drawing/2014/main" id="{5B5B1208-3D2D-45EA-BF1E-96782A6BFBC2}"/>
            </a:ext>
          </a:extLst>
        </xdr:cNvPr>
        <xdr:cNvSpPr txBox="1"/>
      </xdr:nvSpPr>
      <xdr:spPr>
        <a:xfrm>
          <a:off x="611505" y="2488311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81</xdr:row>
      <xdr:rowOff>19050</xdr:rowOff>
    </xdr:from>
    <xdr:ext cx="184731" cy="274359"/>
    <xdr:sp macro="" textlink="">
      <xdr:nvSpPr>
        <xdr:cNvPr id="1228" name="PoljeZBesedilom 2">
          <a:extLst>
            <a:ext uri="{FF2B5EF4-FFF2-40B4-BE49-F238E27FC236}">
              <a16:creationId xmlns:a16="http://schemas.microsoft.com/office/drawing/2014/main" id="{67B1C0C3-CE49-4C75-BB5B-506EB42D40A3}"/>
            </a:ext>
          </a:extLst>
        </xdr:cNvPr>
        <xdr:cNvSpPr txBox="1"/>
      </xdr:nvSpPr>
      <xdr:spPr>
        <a:xfrm>
          <a:off x="611505" y="2488311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229" name="PoljeZBesedilom 1228">
          <a:extLst>
            <a:ext uri="{FF2B5EF4-FFF2-40B4-BE49-F238E27FC236}">
              <a16:creationId xmlns:a16="http://schemas.microsoft.com/office/drawing/2014/main" id="{FB8B517A-5ADB-41A0-B947-7A29741C3548}"/>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230" name="PoljeZBesedilom 1229">
          <a:extLst>
            <a:ext uri="{FF2B5EF4-FFF2-40B4-BE49-F238E27FC236}">
              <a16:creationId xmlns:a16="http://schemas.microsoft.com/office/drawing/2014/main" id="{1AB4AE3F-90D4-42D9-A412-EF7E95A75CBE}"/>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80</xdr:row>
      <xdr:rowOff>0</xdr:rowOff>
    </xdr:from>
    <xdr:ext cx="184731" cy="264560"/>
    <xdr:sp macro="" textlink="">
      <xdr:nvSpPr>
        <xdr:cNvPr id="1231" name="PoljeZBesedilom 2">
          <a:extLst>
            <a:ext uri="{FF2B5EF4-FFF2-40B4-BE49-F238E27FC236}">
              <a16:creationId xmlns:a16="http://schemas.microsoft.com/office/drawing/2014/main" id="{ED070547-177E-4C12-9170-725424766D02}"/>
            </a:ext>
          </a:extLst>
        </xdr:cNvPr>
        <xdr:cNvSpPr txBox="1"/>
      </xdr:nvSpPr>
      <xdr:spPr>
        <a:xfrm>
          <a:off x="366643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2" name="PoljeZBesedilom 2">
          <a:extLst>
            <a:ext uri="{FF2B5EF4-FFF2-40B4-BE49-F238E27FC236}">
              <a16:creationId xmlns:a16="http://schemas.microsoft.com/office/drawing/2014/main" id="{67179CBF-B8BB-4C0E-AC2D-DC132ECD3035}"/>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3" name="PoljeZBesedilom 2">
          <a:extLst>
            <a:ext uri="{FF2B5EF4-FFF2-40B4-BE49-F238E27FC236}">
              <a16:creationId xmlns:a16="http://schemas.microsoft.com/office/drawing/2014/main" id="{C3E8541C-AD99-479A-873A-719EA6971112}"/>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4" name="PoljeZBesedilom 2">
          <a:extLst>
            <a:ext uri="{FF2B5EF4-FFF2-40B4-BE49-F238E27FC236}">
              <a16:creationId xmlns:a16="http://schemas.microsoft.com/office/drawing/2014/main" id="{6D389C02-658E-4EA9-B0C9-64D75F73A084}"/>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5" name="PoljeZBesedilom 2">
          <a:extLst>
            <a:ext uri="{FF2B5EF4-FFF2-40B4-BE49-F238E27FC236}">
              <a16:creationId xmlns:a16="http://schemas.microsoft.com/office/drawing/2014/main" id="{65F02E6A-8A83-483C-BE3D-7131A8899962}"/>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6" name="PoljeZBesedilom 2">
          <a:extLst>
            <a:ext uri="{FF2B5EF4-FFF2-40B4-BE49-F238E27FC236}">
              <a16:creationId xmlns:a16="http://schemas.microsoft.com/office/drawing/2014/main" id="{66D2D0E8-10AC-4C30-9BC9-7DCE4FE6ECFE}"/>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7" name="PoljeZBesedilom 2">
          <a:extLst>
            <a:ext uri="{FF2B5EF4-FFF2-40B4-BE49-F238E27FC236}">
              <a16:creationId xmlns:a16="http://schemas.microsoft.com/office/drawing/2014/main" id="{E2ADD52D-FFA9-45E5-921F-722E2BA980A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8" name="PoljeZBesedilom 2">
          <a:extLst>
            <a:ext uri="{FF2B5EF4-FFF2-40B4-BE49-F238E27FC236}">
              <a16:creationId xmlns:a16="http://schemas.microsoft.com/office/drawing/2014/main" id="{5258C5EE-D7E0-4579-94BB-F944A111B873}"/>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39" name="PoljeZBesedilom 2">
          <a:extLst>
            <a:ext uri="{FF2B5EF4-FFF2-40B4-BE49-F238E27FC236}">
              <a16:creationId xmlns:a16="http://schemas.microsoft.com/office/drawing/2014/main" id="{05F10B21-47F2-4307-90FE-810D667C5CE8}"/>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0" name="PoljeZBesedilom 2">
          <a:extLst>
            <a:ext uri="{FF2B5EF4-FFF2-40B4-BE49-F238E27FC236}">
              <a16:creationId xmlns:a16="http://schemas.microsoft.com/office/drawing/2014/main" id="{F9F2C25E-EB14-4966-AEC8-1E924CC3C5FC}"/>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1" name="PoljeZBesedilom 2">
          <a:extLst>
            <a:ext uri="{FF2B5EF4-FFF2-40B4-BE49-F238E27FC236}">
              <a16:creationId xmlns:a16="http://schemas.microsoft.com/office/drawing/2014/main" id="{E5C2EC74-0BC0-4FC0-8F7B-986113F94C30}"/>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42" name="PoljeZBesedilom 2">
          <a:extLst>
            <a:ext uri="{FF2B5EF4-FFF2-40B4-BE49-F238E27FC236}">
              <a16:creationId xmlns:a16="http://schemas.microsoft.com/office/drawing/2014/main" id="{BBB85908-441D-4232-95B6-163A4367F355}"/>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43" name="PoljeZBesedilom 2">
          <a:extLst>
            <a:ext uri="{FF2B5EF4-FFF2-40B4-BE49-F238E27FC236}">
              <a16:creationId xmlns:a16="http://schemas.microsoft.com/office/drawing/2014/main" id="{0C72C070-B9B9-41DF-9FB7-B869AC216CB3}"/>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44" name="PoljeZBesedilom 2">
          <a:extLst>
            <a:ext uri="{FF2B5EF4-FFF2-40B4-BE49-F238E27FC236}">
              <a16:creationId xmlns:a16="http://schemas.microsoft.com/office/drawing/2014/main" id="{CDC783A8-EBF3-412F-893C-E0FEC1DFDED9}"/>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80</xdr:row>
      <xdr:rowOff>0</xdr:rowOff>
    </xdr:from>
    <xdr:ext cx="184731" cy="264560"/>
    <xdr:sp macro="" textlink="">
      <xdr:nvSpPr>
        <xdr:cNvPr id="1245" name="PoljeZBesedilom 2">
          <a:extLst>
            <a:ext uri="{FF2B5EF4-FFF2-40B4-BE49-F238E27FC236}">
              <a16:creationId xmlns:a16="http://schemas.microsoft.com/office/drawing/2014/main" id="{A3315D1B-4A2D-4A34-A67B-D060678743DB}"/>
            </a:ext>
          </a:extLst>
        </xdr:cNvPr>
        <xdr:cNvSpPr txBox="1"/>
      </xdr:nvSpPr>
      <xdr:spPr>
        <a:xfrm>
          <a:off x="4055052"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6" name="PoljeZBesedilom 2">
          <a:extLst>
            <a:ext uri="{FF2B5EF4-FFF2-40B4-BE49-F238E27FC236}">
              <a16:creationId xmlns:a16="http://schemas.microsoft.com/office/drawing/2014/main" id="{2AA7CC4B-00FB-46BB-B8FD-8822F33A0D2A}"/>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7" name="PoljeZBesedilom 2">
          <a:extLst>
            <a:ext uri="{FF2B5EF4-FFF2-40B4-BE49-F238E27FC236}">
              <a16:creationId xmlns:a16="http://schemas.microsoft.com/office/drawing/2014/main" id="{84EA3AC9-45FB-487E-BB60-1979D42F8851}"/>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8" name="PoljeZBesedilom 2">
          <a:extLst>
            <a:ext uri="{FF2B5EF4-FFF2-40B4-BE49-F238E27FC236}">
              <a16:creationId xmlns:a16="http://schemas.microsoft.com/office/drawing/2014/main" id="{72D60602-29A7-4937-ABD3-9C831EF4FE97}"/>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49" name="PoljeZBesedilom 2">
          <a:extLst>
            <a:ext uri="{FF2B5EF4-FFF2-40B4-BE49-F238E27FC236}">
              <a16:creationId xmlns:a16="http://schemas.microsoft.com/office/drawing/2014/main" id="{1AA0A14C-33C9-48D9-9D90-1CE5806F3A5E}"/>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0" name="PoljeZBesedilom 2">
          <a:extLst>
            <a:ext uri="{FF2B5EF4-FFF2-40B4-BE49-F238E27FC236}">
              <a16:creationId xmlns:a16="http://schemas.microsoft.com/office/drawing/2014/main" id="{0F52A401-048B-4B29-B135-C7CD3D9F384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1" name="PoljeZBesedilom 2">
          <a:extLst>
            <a:ext uri="{FF2B5EF4-FFF2-40B4-BE49-F238E27FC236}">
              <a16:creationId xmlns:a16="http://schemas.microsoft.com/office/drawing/2014/main" id="{36AA5994-FCFE-49AE-8657-2A1FE8FD98FF}"/>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2" name="PoljeZBesedilom 2">
          <a:extLst>
            <a:ext uri="{FF2B5EF4-FFF2-40B4-BE49-F238E27FC236}">
              <a16:creationId xmlns:a16="http://schemas.microsoft.com/office/drawing/2014/main" id="{9AE7A4A5-257E-4420-8CBE-A382C809E669}"/>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3" name="PoljeZBesedilom 2">
          <a:extLst>
            <a:ext uri="{FF2B5EF4-FFF2-40B4-BE49-F238E27FC236}">
              <a16:creationId xmlns:a16="http://schemas.microsoft.com/office/drawing/2014/main" id="{5C1EBB83-47F0-405D-AA8C-16D49FA3B938}"/>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4" name="PoljeZBesedilom 2">
          <a:extLst>
            <a:ext uri="{FF2B5EF4-FFF2-40B4-BE49-F238E27FC236}">
              <a16:creationId xmlns:a16="http://schemas.microsoft.com/office/drawing/2014/main" id="{9B152631-1555-46BC-BE91-7B7E0A19F073}"/>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80</xdr:row>
      <xdr:rowOff>0</xdr:rowOff>
    </xdr:from>
    <xdr:ext cx="184731" cy="264560"/>
    <xdr:sp macro="" textlink="">
      <xdr:nvSpPr>
        <xdr:cNvPr id="1255" name="PoljeZBesedilom 2">
          <a:extLst>
            <a:ext uri="{FF2B5EF4-FFF2-40B4-BE49-F238E27FC236}">
              <a16:creationId xmlns:a16="http://schemas.microsoft.com/office/drawing/2014/main" id="{94F0922C-43F3-4343-8EE1-C4336FBF1960}"/>
            </a:ext>
          </a:extLst>
        </xdr:cNvPr>
        <xdr:cNvSpPr txBox="1"/>
      </xdr:nvSpPr>
      <xdr:spPr>
        <a:xfrm>
          <a:off x="4740159" y="246811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56" name="PoljeZBesedilom 2">
          <a:extLst>
            <a:ext uri="{FF2B5EF4-FFF2-40B4-BE49-F238E27FC236}">
              <a16:creationId xmlns:a16="http://schemas.microsoft.com/office/drawing/2014/main" id="{4E6112F0-B86B-42C7-9234-D4532A73C78B}"/>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57" name="PoljeZBesedilom 2">
          <a:extLst>
            <a:ext uri="{FF2B5EF4-FFF2-40B4-BE49-F238E27FC236}">
              <a16:creationId xmlns:a16="http://schemas.microsoft.com/office/drawing/2014/main" id="{615B0480-647B-4CE4-AF8D-DF221D4EC4B6}"/>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58" name="PoljeZBesedilom 2">
          <a:extLst>
            <a:ext uri="{FF2B5EF4-FFF2-40B4-BE49-F238E27FC236}">
              <a16:creationId xmlns:a16="http://schemas.microsoft.com/office/drawing/2014/main" id="{151BCF9B-5702-4D7E-B53E-7D2DF6495230}"/>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59" name="PoljeZBesedilom 2">
          <a:extLst>
            <a:ext uri="{FF2B5EF4-FFF2-40B4-BE49-F238E27FC236}">
              <a16:creationId xmlns:a16="http://schemas.microsoft.com/office/drawing/2014/main" id="{1C39314F-DCD6-470B-AB26-257DCCD2B0F6}"/>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60" name="PoljeZBesedilom 2">
          <a:extLst>
            <a:ext uri="{FF2B5EF4-FFF2-40B4-BE49-F238E27FC236}">
              <a16:creationId xmlns:a16="http://schemas.microsoft.com/office/drawing/2014/main" id="{3069C51A-BBB0-4CEA-8D54-9A7A14CFE0BF}"/>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1" name="PoljeZBesedilom 2">
          <a:extLst>
            <a:ext uri="{FF2B5EF4-FFF2-40B4-BE49-F238E27FC236}">
              <a16:creationId xmlns:a16="http://schemas.microsoft.com/office/drawing/2014/main" id="{83DFBAC1-B26C-4B65-BE70-3D485ECA0799}"/>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2" name="PoljeZBesedilom 2">
          <a:extLst>
            <a:ext uri="{FF2B5EF4-FFF2-40B4-BE49-F238E27FC236}">
              <a16:creationId xmlns:a16="http://schemas.microsoft.com/office/drawing/2014/main" id="{C53BB861-4ECB-4462-9218-4D7F5330A437}"/>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3" name="PoljeZBesedilom 2">
          <a:extLst>
            <a:ext uri="{FF2B5EF4-FFF2-40B4-BE49-F238E27FC236}">
              <a16:creationId xmlns:a16="http://schemas.microsoft.com/office/drawing/2014/main" id="{719A2173-FC59-4601-A710-1F315CB70EFB}"/>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4" name="PoljeZBesedilom 2">
          <a:extLst>
            <a:ext uri="{FF2B5EF4-FFF2-40B4-BE49-F238E27FC236}">
              <a16:creationId xmlns:a16="http://schemas.microsoft.com/office/drawing/2014/main" id="{A49224E3-724A-4547-BF82-9D9DD8254D17}"/>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65" name="PoljeZBesedilom 2">
          <a:extLst>
            <a:ext uri="{FF2B5EF4-FFF2-40B4-BE49-F238E27FC236}">
              <a16:creationId xmlns:a16="http://schemas.microsoft.com/office/drawing/2014/main" id="{1F523E25-8B41-45F5-B0F7-7F09E7EA50DD}"/>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66" name="PoljeZBesedilom 2">
          <a:extLst>
            <a:ext uri="{FF2B5EF4-FFF2-40B4-BE49-F238E27FC236}">
              <a16:creationId xmlns:a16="http://schemas.microsoft.com/office/drawing/2014/main" id="{F3A701BA-5389-4D3F-A4AE-B36539632647}"/>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62</xdr:row>
      <xdr:rowOff>9525</xdr:rowOff>
    </xdr:from>
    <xdr:ext cx="184731" cy="264560"/>
    <xdr:sp macro="" textlink="">
      <xdr:nvSpPr>
        <xdr:cNvPr id="1267" name="PoljeZBesedilom 2">
          <a:extLst>
            <a:ext uri="{FF2B5EF4-FFF2-40B4-BE49-F238E27FC236}">
              <a16:creationId xmlns:a16="http://schemas.microsoft.com/office/drawing/2014/main" id="{86C5796F-5336-4063-920E-635E2434A5FE}"/>
            </a:ext>
          </a:extLst>
        </xdr:cNvPr>
        <xdr:cNvSpPr txBox="1"/>
      </xdr:nvSpPr>
      <xdr:spPr>
        <a:xfrm>
          <a:off x="3666432" y="177412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8" name="PoljeZBesedilom 2">
          <a:extLst>
            <a:ext uri="{FF2B5EF4-FFF2-40B4-BE49-F238E27FC236}">
              <a16:creationId xmlns:a16="http://schemas.microsoft.com/office/drawing/2014/main" id="{4DB17538-B393-4CB2-80AF-4B2F61F74C7D}"/>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62</xdr:row>
      <xdr:rowOff>2424</xdr:rowOff>
    </xdr:from>
    <xdr:ext cx="184731" cy="272902"/>
    <xdr:sp macro="" textlink="">
      <xdr:nvSpPr>
        <xdr:cNvPr id="1269" name="PoljeZBesedilom 2">
          <a:extLst>
            <a:ext uri="{FF2B5EF4-FFF2-40B4-BE49-F238E27FC236}">
              <a16:creationId xmlns:a16="http://schemas.microsoft.com/office/drawing/2014/main" id="{4339BA29-D789-42FE-9B27-CD5CA3CAD8AC}"/>
            </a:ext>
          </a:extLst>
        </xdr:cNvPr>
        <xdr:cNvSpPr txBox="1"/>
      </xdr:nvSpPr>
      <xdr:spPr>
        <a:xfrm>
          <a:off x="4055052" y="1773416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0" name="PoljeZBesedilom 2">
          <a:extLst>
            <a:ext uri="{FF2B5EF4-FFF2-40B4-BE49-F238E27FC236}">
              <a16:creationId xmlns:a16="http://schemas.microsoft.com/office/drawing/2014/main" id="{9423A0D5-EAE0-49EE-999E-5D6647D3C936}"/>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1" name="PoljeZBesedilom 2">
          <a:extLst>
            <a:ext uri="{FF2B5EF4-FFF2-40B4-BE49-F238E27FC236}">
              <a16:creationId xmlns:a16="http://schemas.microsoft.com/office/drawing/2014/main" id="{5A0AD86B-15CC-457C-B08D-7F7B382745F9}"/>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2" name="PoljeZBesedilom 2">
          <a:extLst>
            <a:ext uri="{FF2B5EF4-FFF2-40B4-BE49-F238E27FC236}">
              <a16:creationId xmlns:a16="http://schemas.microsoft.com/office/drawing/2014/main" id="{A18D2197-5785-43E3-8D11-C157F3007D07}"/>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3" name="PoljeZBesedilom 2">
          <a:extLst>
            <a:ext uri="{FF2B5EF4-FFF2-40B4-BE49-F238E27FC236}">
              <a16:creationId xmlns:a16="http://schemas.microsoft.com/office/drawing/2014/main" id="{F51B6276-1774-4BC5-BC1A-7818ABB8E2E6}"/>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4" name="PoljeZBesedilom 2">
          <a:extLst>
            <a:ext uri="{FF2B5EF4-FFF2-40B4-BE49-F238E27FC236}">
              <a16:creationId xmlns:a16="http://schemas.microsoft.com/office/drawing/2014/main" id="{E6A82E8D-90E8-4BED-8E2E-349E47F76A8C}"/>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75" name="PoljeZBesedilom 2">
          <a:extLst>
            <a:ext uri="{FF2B5EF4-FFF2-40B4-BE49-F238E27FC236}">
              <a16:creationId xmlns:a16="http://schemas.microsoft.com/office/drawing/2014/main" id="{F084E671-2584-459E-9D9D-8CC3FFE33495}"/>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76" name="PoljeZBesedilom 2">
          <a:extLst>
            <a:ext uri="{FF2B5EF4-FFF2-40B4-BE49-F238E27FC236}">
              <a16:creationId xmlns:a16="http://schemas.microsoft.com/office/drawing/2014/main" id="{33E3BF54-DD99-47DE-8E4D-B24F55B0BC32}"/>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77" name="PoljeZBesedilom 2">
          <a:extLst>
            <a:ext uri="{FF2B5EF4-FFF2-40B4-BE49-F238E27FC236}">
              <a16:creationId xmlns:a16="http://schemas.microsoft.com/office/drawing/2014/main" id="{3A133CCE-2617-4C56-BD9C-490672EB5E7F}"/>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78" name="PoljeZBesedilom 2">
          <a:extLst>
            <a:ext uri="{FF2B5EF4-FFF2-40B4-BE49-F238E27FC236}">
              <a16:creationId xmlns:a16="http://schemas.microsoft.com/office/drawing/2014/main" id="{F19FFEF7-0D70-40FF-B27E-B1146261C799}"/>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79" name="PoljeZBesedilom 2">
          <a:extLst>
            <a:ext uri="{FF2B5EF4-FFF2-40B4-BE49-F238E27FC236}">
              <a16:creationId xmlns:a16="http://schemas.microsoft.com/office/drawing/2014/main" id="{92719F9B-C90D-4FDA-AB43-80590BD7531F}"/>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80" name="PoljeZBesedilom 2">
          <a:extLst>
            <a:ext uri="{FF2B5EF4-FFF2-40B4-BE49-F238E27FC236}">
              <a16:creationId xmlns:a16="http://schemas.microsoft.com/office/drawing/2014/main" id="{08DD46DE-0FB8-42ED-A1DD-07F403E8BE9B}"/>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63</xdr:row>
      <xdr:rowOff>0</xdr:rowOff>
    </xdr:from>
    <xdr:ext cx="184731" cy="264560"/>
    <xdr:sp macro="" textlink="">
      <xdr:nvSpPr>
        <xdr:cNvPr id="1281" name="PoljeZBesedilom 2">
          <a:extLst>
            <a:ext uri="{FF2B5EF4-FFF2-40B4-BE49-F238E27FC236}">
              <a16:creationId xmlns:a16="http://schemas.microsoft.com/office/drawing/2014/main" id="{5DDA4973-201B-421C-8696-DFF8D388F44C}"/>
            </a:ext>
          </a:extLst>
        </xdr:cNvPr>
        <xdr:cNvSpPr txBox="1"/>
      </xdr:nvSpPr>
      <xdr:spPr>
        <a:xfrm>
          <a:off x="3666432" y="179146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82" name="PoljeZBesedilom 2">
          <a:extLst>
            <a:ext uri="{FF2B5EF4-FFF2-40B4-BE49-F238E27FC236}">
              <a16:creationId xmlns:a16="http://schemas.microsoft.com/office/drawing/2014/main" id="{110C90D5-130C-4E69-9434-86A686DD33F3}"/>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63</xdr:row>
      <xdr:rowOff>0</xdr:rowOff>
    </xdr:from>
    <xdr:ext cx="184731" cy="272902"/>
    <xdr:sp macro="" textlink="">
      <xdr:nvSpPr>
        <xdr:cNvPr id="1283" name="PoljeZBesedilom 2">
          <a:extLst>
            <a:ext uri="{FF2B5EF4-FFF2-40B4-BE49-F238E27FC236}">
              <a16:creationId xmlns:a16="http://schemas.microsoft.com/office/drawing/2014/main" id="{23D561FD-E6EF-4613-8618-9B30BDE3436E}"/>
            </a:ext>
          </a:extLst>
        </xdr:cNvPr>
        <xdr:cNvSpPr txBox="1"/>
      </xdr:nvSpPr>
      <xdr:spPr>
        <a:xfrm>
          <a:off x="4055052" y="17914620"/>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284" name="PoljeZBesedilom 2">
          <a:extLst>
            <a:ext uri="{FF2B5EF4-FFF2-40B4-BE49-F238E27FC236}">
              <a16:creationId xmlns:a16="http://schemas.microsoft.com/office/drawing/2014/main" id="{9746F79F-9B04-4BA4-8463-134C77BB3866}"/>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285" name="PoljeZBesedilom 2">
          <a:extLst>
            <a:ext uri="{FF2B5EF4-FFF2-40B4-BE49-F238E27FC236}">
              <a16:creationId xmlns:a16="http://schemas.microsoft.com/office/drawing/2014/main" id="{FC43AE3B-9A5F-4875-84DA-077816111459}"/>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286" name="PoljeZBesedilom 2">
          <a:extLst>
            <a:ext uri="{FF2B5EF4-FFF2-40B4-BE49-F238E27FC236}">
              <a16:creationId xmlns:a16="http://schemas.microsoft.com/office/drawing/2014/main" id="{CEF00A83-0884-4A79-9217-413E19BCBD06}"/>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287" name="PoljeZBesedilom 2">
          <a:extLst>
            <a:ext uri="{FF2B5EF4-FFF2-40B4-BE49-F238E27FC236}">
              <a16:creationId xmlns:a16="http://schemas.microsoft.com/office/drawing/2014/main" id="{D33C2DC9-F6A8-47D3-A6E7-C54C6DCBC970}"/>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288" name="PoljeZBesedilom 2">
          <a:extLst>
            <a:ext uri="{FF2B5EF4-FFF2-40B4-BE49-F238E27FC236}">
              <a16:creationId xmlns:a16="http://schemas.microsoft.com/office/drawing/2014/main" id="{B346FFF7-DDEB-490E-AF24-68B7D8BAAE8C}"/>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289" name="PoljeZBesedilom 2">
          <a:extLst>
            <a:ext uri="{FF2B5EF4-FFF2-40B4-BE49-F238E27FC236}">
              <a16:creationId xmlns:a16="http://schemas.microsoft.com/office/drawing/2014/main" id="{92D9957B-C280-4412-8B42-7557E90FF1AA}"/>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290" name="PoljeZBesedilom 2">
          <a:extLst>
            <a:ext uri="{FF2B5EF4-FFF2-40B4-BE49-F238E27FC236}">
              <a16:creationId xmlns:a16="http://schemas.microsoft.com/office/drawing/2014/main" id="{D3B1479F-5F0A-450A-82CD-D59099EB2F2D}"/>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291" name="PoljeZBesedilom 2">
          <a:extLst>
            <a:ext uri="{FF2B5EF4-FFF2-40B4-BE49-F238E27FC236}">
              <a16:creationId xmlns:a16="http://schemas.microsoft.com/office/drawing/2014/main" id="{071D87C7-0926-42A3-A94C-50B43EECAC38}"/>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292" name="PoljeZBesedilom 2">
          <a:extLst>
            <a:ext uri="{FF2B5EF4-FFF2-40B4-BE49-F238E27FC236}">
              <a16:creationId xmlns:a16="http://schemas.microsoft.com/office/drawing/2014/main" id="{2E9006F1-00A6-4AD4-9BAF-380FADF12B76}"/>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293" name="PoljeZBesedilom 2">
          <a:extLst>
            <a:ext uri="{FF2B5EF4-FFF2-40B4-BE49-F238E27FC236}">
              <a16:creationId xmlns:a16="http://schemas.microsoft.com/office/drawing/2014/main" id="{9A65B3D6-2D6E-4344-91A6-909613874B0C}"/>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294" name="PoljeZBesedilom 2">
          <a:extLst>
            <a:ext uri="{FF2B5EF4-FFF2-40B4-BE49-F238E27FC236}">
              <a16:creationId xmlns:a16="http://schemas.microsoft.com/office/drawing/2014/main" id="{7CC6DF66-BAE0-4783-94E2-AE80A199920E}"/>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295" name="PoljeZBesedilom 2">
          <a:extLst>
            <a:ext uri="{FF2B5EF4-FFF2-40B4-BE49-F238E27FC236}">
              <a16:creationId xmlns:a16="http://schemas.microsoft.com/office/drawing/2014/main" id="{CFC2E46E-C293-415A-A022-1E3A982F4754}"/>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296" name="PoljeZBesedilom 2">
          <a:extLst>
            <a:ext uri="{FF2B5EF4-FFF2-40B4-BE49-F238E27FC236}">
              <a16:creationId xmlns:a16="http://schemas.microsoft.com/office/drawing/2014/main" id="{72EDE724-C286-4F7F-BC52-22310CEB5B95}"/>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297" name="PoljeZBesedilom 2">
          <a:extLst>
            <a:ext uri="{FF2B5EF4-FFF2-40B4-BE49-F238E27FC236}">
              <a16:creationId xmlns:a16="http://schemas.microsoft.com/office/drawing/2014/main" id="{58899FD3-A047-4997-82E2-9BF6376BE713}"/>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298" name="PoljeZBesedilom 2">
          <a:extLst>
            <a:ext uri="{FF2B5EF4-FFF2-40B4-BE49-F238E27FC236}">
              <a16:creationId xmlns:a16="http://schemas.microsoft.com/office/drawing/2014/main" id="{A05108A9-D3C3-4DD4-B059-73137222B763}"/>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299" name="PoljeZBesedilom 2">
          <a:extLst>
            <a:ext uri="{FF2B5EF4-FFF2-40B4-BE49-F238E27FC236}">
              <a16:creationId xmlns:a16="http://schemas.microsoft.com/office/drawing/2014/main" id="{D557CD13-B872-420F-83BF-0A4F184D99D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0" name="PoljeZBesedilom 2">
          <a:extLst>
            <a:ext uri="{FF2B5EF4-FFF2-40B4-BE49-F238E27FC236}">
              <a16:creationId xmlns:a16="http://schemas.microsoft.com/office/drawing/2014/main" id="{ACE51763-D08B-4C55-87A6-DB3777ACDC2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1" name="PoljeZBesedilom 2">
          <a:extLst>
            <a:ext uri="{FF2B5EF4-FFF2-40B4-BE49-F238E27FC236}">
              <a16:creationId xmlns:a16="http://schemas.microsoft.com/office/drawing/2014/main" id="{FB267961-E667-4DC3-9B72-AF65C194165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2" name="PoljeZBesedilom 2">
          <a:extLst>
            <a:ext uri="{FF2B5EF4-FFF2-40B4-BE49-F238E27FC236}">
              <a16:creationId xmlns:a16="http://schemas.microsoft.com/office/drawing/2014/main" id="{A1FAC6D6-BCF4-4819-88B8-6A72E12A4DC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3" name="PoljeZBesedilom 2">
          <a:extLst>
            <a:ext uri="{FF2B5EF4-FFF2-40B4-BE49-F238E27FC236}">
              <a16:creationId xmlns:a16="http://schemas.microsoft.com/office/drawing/2014/main" id="{C7E77645-7992-44D0-9AB8-60C8C065EB07}"/>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4" name="PoljeZBesedilom 2">
          <a:extLst>
            <a:ext uri="{FF2B5EF4-FFF2-40B4-BE49-F238E27FC236}">
              <a16:creationId xmlns:a16="http://schemas.microsoft.com/office/drawing/2014/main" id="{D2339575-24B2-45E4-BD0C-EF42C58948A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5" name="PoljeZBesedilom 2">
          <a:extLst>
            <a:ext uri="{FF2B5EF4-FFF2-40B4-BE49-F238E27FC236}">
              <a16:creationId xmlns:a16="http://schemas.microsoft.com/office/drawing/2014/main" id="{BA12B58A-31F8-4122-9BD7-952ED557B863}"/>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6" name="PoljeZBesedilom 2">
          <a:extLst>
            <a:ext uri="{FF2B5EF4-FFF2-40B4-BE49-F238E27FC236}">
              <a16:creationId xmlns:a16="http://schemas.microsoft.com/office/drawing/2014/main" id="{7F7038B7-4F4B-4B2F-A294-4FE1B1F0963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7" name="PoljeZBesedilom 2">
          <a:extLst>
            <a:ext uri="{FF2B5EF4-FFF2-40B4-BE49-F238E27FC236}">
              <a16:creationId xmlns:a16="http://schemas.microsoft.com/office/drawing/2014/main" id="{DDC2A765-BF6C-480D-8F59-1DA97F4CFEE4}"/>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08" name="PoljeZBesedilom 2">
          <a:extLst>
            <a:ext uri="{FF2B5EF4-FFF2-40B4-BE49-F238E27FC236}">
              <a16:creationId xmlns:a16="http://schemas.microsoft.com/office/drawing/2014/main" id="{3AD64348-D38B-4FB5-ADA4-6F2DF178C48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09" name="PoljeZBesedilom 2">
          <a:extLst>
            <a:ext uri="{FF2B5EF4-FFF2-40B4-BE49-F238E27FC236}">
              <a16:creationId xmlns:a16="http://schemas.microsoft.com/office/drawing/2014/main" id="{4E350914-4E5C-498F-8AAA-CB9D758FE209}"/>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10" name="PoljeZBesedilom 2">
          <a:extLst>
            <a:ext uri="{FF2B5EF4-FFF2-40B4-BE49-F238E27FC236}">
              <a16:creationId xmlns:a16="http://schemas.microsoft.com/office/drawing/2014/main" id="{2BC058DF-FFF4-4223-9EEB-5A00F29DE7C3}"/>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11" name="PoljeZBesedilom 2">
          <a:extLst>
            <a:ext uri="{FF2B5EF4-FFF2-40B4-BE49-F238E27FC236}">
              <a16:creationId xmlns:a16="http://schemas.microsoft.com/office/drawing/2014/main" id="{BB982F64-2C0C-4C09-BE43-30CA4BEA84A0}"/>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12" name="PoljeZBesedilom 2">
          <a:extLst>
            <a:ext uri="{FF2B5EF4-FFF2-40B4-BE49-F238E27FC236}">
              <a16:creationId xmlns:a16="http://schemas.microsoft.com/office/drawing/2014/main" id="{81963CDC-C828-45FC-8C57-17837573080B}"/>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3" name="PoljeZBesedilom 2">
          <a:extLst>
            <a:ext uri="{FF2B5EF4-FFF2-40B4-BE49-F238E27FC236}">
              <a16:creationId xmlns:a16="http://schemas.microsoft.com/office/drawing/2014/main" id="{1D990BC2-DF77-4340-8FC1-DD439E988A2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4" name="PoljeZBesedilom 2">
          <a:extLst>
            <a:ext uri="{FF2B5EF4-FFF2-40B4-BE49-F238E27FC236}">
              <a16:creationId xmlns:a16="http://schemas.microsoft.com/office/drawing/2014/main" id="{C50F8389-01EB-452C-B8A0-F5E32ECB08F8}"/>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5" name="PoljeZBesedilom 2">
          <a:extLst>
            <a:ext uri="{FF2B5EF4-FFF2-40B4-BE49-F238E27FC236}">
              <a16:creationId xmlns:a16="http://schemas.microsoft.com/office/drawing/2014/main" id="{46DA18D4-830D-4FFF-BB41-542C85C6354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6" name="PoljeZBesedilom 2">
          <a:extLst>
            <a:ext uri="{FF2B5EF4-FFF2-40B4-BE49-F238E27FC236}">
              <a16:creationId xmlns:a16="http://schemas.microsoft.com/office/drawing/2014/main" id="{303B2AB0-EBED-474B-B5DA-ED3C77F8073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7" name="PoljeZBesedilom 2">
          <a:extLst>
            <a:ext uri="{FF2B5EF4-FFF2-40B4-BE49-F238E27FC236}">
              <a16:creationId xmlns:a16="http://schemas.microsoft.com/office/drawing/2014/main" id="{5B4C234F-9F22-4CC9-B997-01EA565CADB7}"/>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8" name="PoljeZBesedilom 2">
          <a:extLst>
            <a:ext uri="{FF2B5EF4-FFF2-40B4-BE49-F238E27FC236}">
              <a16:creationId xmlns:a16="http://schemas.microsoft.com/office/drawing/2014/main" id="{2BD1F7CF-173B-4A12-A802-3B790270AA5D}"/>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19" name="PoljeZBesedilom 2">
          <a:extLst>
            <a:ext uri="{FF2B5EF4-FFF2-40B4-BE49-F238E27FC236}">
              <a16:creationId xmlns:a16="http://schemas.microsoft.com/office/drawing/2014/main" id="{EB5A1B04-B46D-4775-B622-BEA26F79758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20" name="PoljeZBesedilom 2">
          <a:extLst>
            <a:ext uri="{FF2B5EF4-FFF2-40B4-BE49-F238E27FC236}">
              <a16:creationId xmlns:a16="http://schemas.microsoft.com/office/drawing/2014/main" id="{2199D3A6-CE50-46CD-9727-2F1F108A3B3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21" name="PoljeZBesedilom 2">
          <a:extLst>
            <a:ext uri="{FF2B5EF4-FFF2-40B4-BE49-F238E27FC236}">
              <a16:creationId xmlns:a16="http://schemas.microsoft.com/office/drawing/2014/main" id="{B8366386-D41A-4CFE-962B-21C0FDA39695}"/>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22" name="PoljeZBesedilom 2">
          <a:extLst>
            <a:ext uri="{FF2B5EF4-FFF2-40B4-BE49-F238E27FC236}">
              <a16:creationId xmlns:a16="http://schemas.microsoft.com/office/drawing/2014/main" id="{5F83DBB9-0AC5-44F9-A7EA-D41C364C6314}"/>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103</xdr:row>
      <xdr:rowOff>0</xdr:rowOff>
    </xdr:from>
    <xdr:ext cx="184731" cy="274359"/>
    <xdr:sp macro="" textlink="">
      <xdr:nvSpPr>
        <xdr:cNvPr id="1323" name="PoljeZBesedilom 2">
          <a:extLst>
            <a:ext uri="{FF2B5EF4-FFF2-40B4-BE49-F238E27FC236}">
              <a16:creationId xmlns:a16="http://schemas.microsoft.com/office/drawing/2014/main" id="{49C9DC72-C3A0-49B9-BE5C-55A4FECFFD8B}"/>
            </a:ext>
          </a:extLst>
        </xdr:cNvPr>
        <xdr:cNvSpPr txBox="1"/>
      </xdr:nvSpPr>
      <xdr:spPr>
        <a:xfrm>
          <a:off x="3666432" y="3605784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4" name="PoljeZBesedilom 2">
          <a:extLst>
            <a:ext uri="{FF2B5EF4-FFF2-40B4-BE49-F238E27FC236}">
              <a16:creationId xmlns:a16="http://schemas.microsoft.com/office/drawing/2014/main" id="{818C6DE3-33C8-4F4C-A613-94BB7ABDA79A}"/>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5" name="PoljeZBesedilom 2">
          <a:extLst>
            <a:ext uri="{FF2B5EF4-FFF2-40B4-BE49-F238E27FC236}">
              <a16:creationId xmlns:a16="http://schemas.microsoft.com/office/drawing/2014/main" id="{6F63FC9D-77D9-40BF-86EA-B739EA320561}"/>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6" name="PoljeZBesedilom 2">
          <a:extLst>
            <a:ext uri="{FF2B5EF4-FFF2-40B4-BE49-F238E27FC236}">
              <a16:creationId xmlns:a16="http://schemas.microsoft.com/office/drawing/2014/main" id="{6DDD9F45-0DA3-434A-90A5-CB6F4425A35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7" name="PoljeZBesedilom 2">
          <a:extLst>
            <a:ext uri="{FF2B5EF4-FFF2-40B4-BE49-F238E27FC236}">
              <a16:creationId xmlns:a16="http://schemas.microsoft.com/office/drawing/2014/main" id="{C4C2BCC5-437D-4BEC-854D-49BF4C3FF04D}"/>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8" name="PoljeZBesedilom 2">
          <a:extLst>
            <a:ext uri="{FF2B5EF4-FFF2-40B4-BE49-F238E27FC236}">
              <a16:creationId xmlns:a16="http://schemas.microsoft.com/office/drawing/2014/main" id="{2FDBCDA9-526F-465B-AD54-19D4838C688C}"/>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29" name="PoljeZBesedilom 2">
          <a:extLst>
            <a:ext uri="{FF2B5EF4-FFF2-40B4-BE49-F238E27FC236}">
              <a16:creationId xmlns:a16="http://schemas.microsoft.com/office/drawing/2014/main" id="{38AAA870-FA9C-450C-9638-E67B80A87457}"/>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0" name="PoljeZBesedilom 2">
          <a:extLst>
            <a:ext uri="{FF2B5EF4-FFF2-40B4-BE49-F238E27FC236}">
              <a16:creationId xmlns:a16="http://schemas.microsoft.com/office/drawing/2014/main" id="{4E541F1B-73C0-4533-8D6A-EE0CD942D870}"/>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1" name="PoljeZBesedilom 2">
          <a:extLst>
            <a:ext uri="{FF2B5EF4-FFF2-40B4-BE49-F238E27FC236}">
              <a16:creationId xmlns:a16="http://schemas.microsoft.com/office/drawing/2014/main" id="{E0C8C8A5-39E8-4E07-9BEE-DACFEC997EF5}"/>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2" name="PoljeZBesedilom 2">
          <a:extLst>
            <a:ext uri="{FF2B5EF4-FFF2-40B4-BE49-F238E27FC236}">
              <a16:creationId xmlns:a16="http://schemas.microsoft.com/office/drawing/2014/main" id="{AAA4C739-6150-4F31-BB27-5B8B0280D309}"/>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3" name="PoljeZBesedilom 2">
          <a:extLst>
            <a:ext uri="{FF2B5EF4-FFF2-40B4-BE49-F238E27FC236}">
              <a16:creationId xmlns:a16="http://schemas.microsoft.com/office/drawing/2014/main" id="{CAEFAE5F-3329-4E0B-AE18-E5A6152364D9}"/>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334" name="PoljeZBesedilom 2">
          <a:extLst>
            <a:ext uri="{FF2B5EF4-FFF2-40B4-BE49-F238E27FC236}">
              <a16:creationId xmlns:a16="http://schemas.microsoft.com/office/drawing/2014/main" id="{758038A3-7A66-452F-81DC-0596681B5B08}"/>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335" name="PoljeZBesedilom 2">
          <a:extLst>
            <a:ext uri="{FF2B5EF4-FFF2-40B4-BE49-F238E27FC236}">
              <a16:creationId xmlns:a16="http://schemas.microsoft.com/office/drawing/2014/main" id="{EEEB3516-F10A-4540-99C1-0B46023AA389}"/>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336" name="PoljeZBesedilom 2">
          <a:extLst>
            <a:ext uri="{FF2B5EF4-FFF2-40B4-BE49-F238E27FC236}">
              <a16:creationId xmlns:a16="http://schemas.microsoft.com/office/drawing/2014/main" id="{A6761B97-EF90-4CF9-83CC-830F65CE897C}"/>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337" name="PoljeZBesedilom 2">
          <a:extLst>
            <a:ext uri="{FF2B5EF4-FFF2-40B4-BE49-F238E27FC236}">
              <a16:creationId xmlns:a16="http://schemas.microsoft.com/office/drawing/2014/main" id="{B5AA9AF6-4AF5-4299-87D4-9ABC2CE37501}"/>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8" name="PoljeZBesedilom 2">
          <a:extLst>
            <a:ext uri="{FF2B5EF4-FFF2-40B4-BE49-F238E27FC236}">
              <a16:creationId xmlns:a16="http://schemas.microsoft.com/office/drawing/2014/main" id="{ADDFA1D4-2F1B-4A10-BF3E-E6A6AFF51AC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39" name="PoljeZBesedilom 2">
          <a:extLst>
            <a:ext uri="{FF2B5EF4-FFF2-40B4-BE49-F238E27FC236}">
              <a16:creationId xmlns:a16="http://schemas.microsoft.com/office/drawing/2014/main" id="{31F1D146-6772-4211-A172-EBC7CE9C3EA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0" name="PoljeZBesedilom 2">
          <a:extLst>
            <a:ext uri="{FF2B5EF4-FFF2-40B4-BE49-F238E27FC236}">
              <a16:creationId xmlns:a16="http://schemas.microsoft.com/office/drawing/2014/main" id="{2374A048-1C35-46D6-B156-78AF3EFCFFCB}"/>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1" name="PoljeZBesedilom 2">
          <a:extLst>
            <a:ext uri="{FF2B5EF4-FFF2-40B4-BE49-F238E27FC236}">
              <a16:creationId xmlns:a16="http://schemas.microsoft.com/office/drawing/2014/main" id="{F19679A2-120A-46CC-A1EC-84D46039CE4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2" name="PoljeZBesedilom 2">
          <a:extLst>
            <a:ext uri="{FF2B5EF4-FFF2-40B4-BE49-F238E27FC236}">
              <a16:creationId xmlns:a16="http://schemas.microsoft.com/office/drawing/2014/main" id="{2B2623A6-4981-4CDA-99FE-C1432FF385B9}"/>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3" name="PoljeZBesedilom 2">
          <a:extLst>
            <a:ext uri="{FF2B5EF4-FFF2-40B4-BE49-F238E27FC236}">
              <a16:creationId xmlns:a16="http://schemas.microsoft.com/office/drawing/2014/main" id="{3682D8B3-1042-4B59-83CE-14A9B3059E5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4" name="PoljeZBesedilom 2">
          <a:extLst>
            <a:ext uri="{FF2B5EF4-FFF2-40B4-BE49-F238E27FC236}">
              <a16:creationId xmlns:a16="http://schemas.microsoft.com/office/drawing/2014/main" id="{0F6BB613-976C-4B2A-B73C-2391D68A3EA4}"/>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5" name="PoljeZBesedilom 2">
          <a:extLst>
            <a:ext uri="{FF2B5EF4-FFF2-40B4-BE49-F238E27FC236}">
              <a16:creationId xmlns:a16="http://schemas.microsoft.com/office/drawing/2014/main" id="{7A7C7FA8-DF28-4E57-8CC6-F7E59A25BC5A}"/>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6" name="PoljeZBesedilom 2">
          <a:extLst>
            <a:ext uri="{FF2B5EF4-FFF2-40B4-BE49-F238E27FC236}">
              <a16:creationId xmlns:a16="http://schemas.microsoft.com/office/drawing/2014/main" id="{362C82DA-C691-43A6-B459-C570A109A9A1}"/>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347" name="PoljeZBesedilom 2">
          <a:extLst>
            <a:ext uri="{FF2B5EF4-FFF2-40B4-BE49-F238E27FC236}">
              <a16:creationId xmlns:a16="http://schemas.microsoft.com/office/drawing/2014/main" id="{A9BC5B7A-19F3-4E97-8031-F0C104C44A2C}"/>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106</xdr:row>
      <xdr:rowOff>19050</xdr:rowOff>
    </xdr:from>
    <xdr:ext cx="184731" cy="274359"/>
    <xdr:sp macro="" textlink="">
      <xdr:nvSpPr>
        <xdr:cNvPr id="1348" name="PoljeZBesedilom 2">
          <a:extLst>
            <a:ext uri="{FF2B5EF4-FFF2-40B4-BE49-F238E27FC236}">
              <a16:creationId xmlns:a16="http://schemas.microsoft.com/office/drawing/2014/main" id="{CC88C5F5-8C31-4191-8926-8ADEF9F6AE31}"/>
            </a:ext>
          </a:extLst>
        </xdr:cNvPr>
        <xdr:cNvSpPr txBox="1"/>
      </xdr:nvSpPr>
      <xdr:spPr>
        <a:xfrm>
          <a:off x="611505" y="3845433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106</xdr:row>
      <xdr:rowOff>19050</xdr:rowOff>
    </xdr:from>
    <xdr:ext cx="184731" cy="274359"/>
    <xdr:sp macro="" textlink="">
      <xdr:nvSpPr>
        <xdr:cNvPr id="1349" name="PoljeZBesedilom 2">
          <a:extLst>
            <a:ext uri="{FF2B5EF4-FFF2-40B4-BE49-F238E27FC236}">
              <a16:creationId xmlns:a16="http://schemas.microsoft.com/office/drawing/2014/main" id="{C092AA36-DD4C-4427-8438-8E7B064938E2}"/>
            </a:ext>
          </a:extLst>
        </xdr:cNvPr>
        <xdr:cNvSpPr txBox="1"/>
      </xdr:nvSpPr>
      <xdr:spPr>
        <a:xfrm>
          <a:off x="611505" y="3845433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350" name="PoljeZBesedilom 1349">
          <a:extLst>
            <a:ext uri="{FF2B5EF4-FFF2-40B4-BE49-F238E27FC236}">
              <a16:creationId xmlns:a16="http://schemas.microsoft.com/office/drawing/2014/main" id="{EDF68778-F86F-490C-9F38-25C46F23C2F0}"/>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351" name="PoljeZBesedilom 2">
          <a:extLst>
            <a:ext uri="{FF2B5EF4-FFF2-40B4-BE49-F238E27FC236}">
              <a16:creationId xmlns:a16="http://schemas.microsoft.com/office/drawing/2014/main" id="{23C8A81D-0205-40E3-B3B2-A67EC4DA2FFA}"/>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352" name="PoljeZBesedilom 2">
          <a:extLst>
            <a:ext uri="{FF2B5EF4-FFF2-40B4-BE49-F238E27FC236}">
              <a16:creationId xmlns:a16="http://schemas.microsoft.com/office/drawing/2014/main" id="{D0BD3A81-5FA5-40FB-99B3-D34D6EFAB92E}"/>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353" name="PoljeZBesedilom 2">
          <a:extLst>
            <a:ext uri="{FF2B5EF4-FFF2-40B4-BE49-F238E27FC236}">
              <a16:creationId xmlns:a16="http://schemas.microsoft.com/office/drawing/2014/main" id="{6AC98AEA-8149-42EB-8A85-F517B00008CD}"/>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354" name="PoljeZBesedilom 2">
          <a:extLst>
            <a:ext uri="{FF2B5EF4-FFF2-40B4-BE49-F238E27FC236}">
              <a16:creationId xmlns:a16="http://schemas.microsoft.com/office/drawing/2014/main" id="{F9903253-6F15-45A2-8D14-981F9A5C9B31}"/>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355" name="PoljeZBesedilom 2">
          <a:extLst>
            <a:ext uri="{FF2B5EF4-FFF2-40B4-BE49-F238E27FC236}">
              <a16:creationId xmlns:a16="http://schemas.microsoft.com/office/drawing/2014/main" id="{E32A364A-BC7F-4598-A204-2E7F41825223}"/>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356" name="PoljeZBesedilom 2">
          <a:extLst>
            <a:ext uri="{FF2B5EF4-FFF2-40B4-BE49-F238E27FC236}">
              <a16:creationId xmlns:a16="http://schemas.microsoft.com/office/drawing/2014/main" id="{561F831A-FB0C-405B-BE38-33022CA428E2}"/>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357" name="PoljeZBesedilom 2">
          <a:extLst>
            <a:ext uri="{FF2B5EF4-FFF2-40B4-BE49-F238E27FC236}">
              <a16:creationId xmlns:a16="http://schemas.microsoft.com/office/drawing/2014/main" id="{B1166701-4D8F-4637-90F6-47F0459B3C06}"/>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358" name="PoljeZBesedilom 2">
          <a:extLst>
            <a:ext uri="{FF2B5EF4-FFF2-40B4-BE49-F238E27FC236}">
              <a16:creationId xmlns:a16="http://schemas.microsoft.com/office/drawing/2014/main" id="{DA447B1B-2FE0-4F62-9342-8707003C3315}"/>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359" name="PoljeZBesedilom 2">
          <a:extLst>
            <a:ext uri="{FF2B5EF4-FFF2-40B4-BE49-F238E27FC236}">
              <a16:creationId xmlns:a16="http://schemas.microsoft.com/office/drawing/2014/main" id="{145D998C-2CF9-4F0F-B390-BA853BABB72F}"/>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360" name="PoljeZBesedilom 1359">
          <a:extLst>
            <a:ext uri="{FF2B5EF4-FFF2-40B4-BE49-F238E27FC236}">
              <a16:creationId xmlns:a16="http://schemas.microsoft.com/office/drawing/2014/main" id="{6BE7968C-BC86-4DBF-AC82-D48C54A053D7}"/>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361" name="PoljeZBesedilom 2">
          <a:extLst>
            <a:ext uri="{FF2B5EF4-FFF2-40B4-BE49-F238E27FC236}">
              <a16:creationId xmlns:a16="http://schemas.microsoft.com/office/drawing/2014/main" id="{21C7794B-6A49-4B8C-91CA-16FF6C812472}"/>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2" name="PoljeZBesedilom 2">
          <a:extLst>
            <a:ext uri="{FF2B5EF4-FFF2-40B4-BE49-F238E27FC236}">
              <a16:creationId xmlns:a16="http://schemas.microsoft.com/office/drawing/2014/main" id="{91E0C40D-83DC-42F2-BB6C-365777B93E6D}"/>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3" name="PoljeZBesedilom 2">
          <a:extLst>
            <a:ext uri="{FF2B5EF4-FFF2-40B4-BE49-F238E27FC236}">
              <a16:creationId xmlns:a16="http://schemas.microsoft.com/office/drawing/2014/main" id="{ECEB4B23-E900-4C6E-889E-6D35965BAC7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4" name="PoljeZBesedilom 2">
          <a:extLst>
            <a:ext uri="{FF2B5EF4-FFF2-40B4-BE49-F238E27FC236}">
              <a16:creationId xmlns:a16="http://schemas.microsoft.com/office/drawing/2014/main" id="{153DDB8D-F76B-4472-865A-94699EE9401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5" name="PoljeZBesedilom 2">
          <a:extLst>
            <a:ext uri="{FF2B5EF4-FFF2-40B4-BE49-F238E27FC236}">
              <a16:creationId xmlns:a16="http://schemas.microsoft.com/office/drawing/2014/main" id="{EB19FBCA-6EC1-4EDA-BCC9-D6CC2331C03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6" name="PoljeZBesedilom 2">
          <a:extLst>
            <a:ext uri="{FF2B5EF4-FFF2-40B4-BE49-F238E27FC236}">
              <a16:creationId xmlns:a16="http://schemas.microsoft.com/office/drawing/2014/main" id="{DAF2408A-CA80-4E12-ADA8-D86612608C87}"/>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7" name="PoljeZBesedilom 2">
          <a:extLst>
            <a:ext uri="{FF2B5EF4-FFF2-40B4-BE49-F238E27FC236}">
              <a16:creationId xmlns:a16="http://schemas.microsoft.com/office/drawing/2014/main" id="{AE8FFFE4-0D79-4B02-A66E-2CB22E8A419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8" name="PoljeZBesedilom 2">
          <a:extLst>
            <a:ext uri="{FF2B5EF4-FFF2-40B4-BE49-F238E27FC236}">
              <a16:creationId xmlns:a16="http://schemas.microsoft.com/office/drawing/2014/main" id="{AD0CB5A0-EAF6-415F-89A6-DA85F21DAC94}"/>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69" name="PoljeZBesedilom 2">
          <a:extLst>
            <a:ext uri="{FF2B5EF4-FFF2-40B4-BE49-F238E27FC236}">
              <a16:creationId xmlns:a16="http://schemas.microsoft.com/office/drawing/2014/main" id="{F954D57C-DFBF-4CEF-856D-A688E3BA5B98}"/>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0" name="PoljeZBesedilom 2">
          <a:extLst>
            <a:ext uri="{FF2B5EF4-FFF2-40B4-BE49-F238E27FC236}">
              <a16:creationId xmlns:a16="http://schemas.microsoft.com/office/drawing/2014/main" id="{42C7874B-7036-4666-A79A-0105240B242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1" name="PoljeZBesedilom 2">
          <a:extLst>
            <a:ext uri="{FF2B5EF4-FFF2-40B4-BE49-F238E27FC236}">
              <a16:creationId xmlns:a16="http://schemas.microsoft.com/office/drawing/2014/main" id="{DE535234-71B7-49C8-80D7-02221A45B08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72" name="PoljeZBesedilom 2">
          <a:extLst>
            <a:ext uri="{FF2B5EF4-FFF2-40B4-BE49-F238E27FC236}">
              <a16:creationId xmlns:a16="http://schemas.microsoft.com/office/drawing/2014/main" id="{09FFB6BE-A3BE-44B6-9349-449F483C2107}"/>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73" name="PoljeZBesedilom 2">
          <a:extLst>
            <a:ext uri="{FF2B5EF4-FFF2-40B4-BE49-F238E27FC236}">
              <a16:creationId xmlns:a16="http://schemas.microsoft.com/office/drawing/2014/main" id="{D4140620-02C7-4DFA-BFD3-74A1F16E7F66}"/>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74" name="PoljeZBesedilom 2">
          <a:extLst>
            <a:ext uri="{FF2B5EF4-FFF2-40B4-BE49-F238E27FC236}">
              <a16:creationId xmlns:a16="http://schemas.microsoft.com/office/drawing/2014/main" id="{78A3DD42-B147-48B0-ACBF-C7AB539418B0}"/>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375" name="PoljeZBesedilom 2">
          <a:extLst>
            <a:ext uri="{FF2B5EF4-FFF2-40B4-BE49-F238E27FC236}">
              <a16:creationId xmlns:a16="http://schemas.microsoft.com/office/drawing/2014/main" id="{2CA17669-E03F-45FE-AACB-87919164C857}"/>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6" name="PoljeZBesedilom 2">
          <a:extLst>
            <a:ext uri="{FF2B5EF4-FFF2-40B4-BE49-F238E27FC236}">
              <a16:creationId xmlns:a16="http://schemas.microsoft.com/office/drawing/2014/main" id="{E0E4FAE2-92E8-46E4-B7F1-DB1D1B46DD59}"/>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7" name="PoljeZBesedilom 2">
          <a:extLst>
            <a:ext uri="{FF2B5EF4-FFF2-40B4-BE49-F238E27FC236}">
              <a16:creationId xmlns:a16="http://schemas.microsoft.com/office/drawing/2014/main" id="{8595462B-A963-44D7-B5DD-F56697DEDCB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8" name="PoljeZBesedilom 2">
          <a:extLst>
            <a:ext uri="{FF2B5EF4-FFF2-40B4-BE49-F238E27FC236}">
              <a16:creationId xmlns:a16="http://schemas.microsoft.com/office/drawing/2014/main" id="{34B9965C-38E2-425D-9065-39959C2E39EF}"/>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79" name="PoljeZBesedilom 2">
          <a:extLst>
            <a:ext uri="{FF2B5EF4-FFF2-40B4-BE49-F238E27FC236}">
              <a16:creationId xmlns:a16="http://schemas.microsoft.com/office/drawing/2014/main" id="{CB8EFF2B-7CEF-46C8-A0B9-61529598335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0" name="PoljeZBesedilom 2">
          <a:extLst>
            <a:ext uri="{FF2B5EF4-FFF2-40B4-BE49-F238E27FC236}">
              <a16:creationId xmlns:a16="http://schemas.microsoft.com/office/drawing/2014/main" id="{B66F6162-A5AB-433D-A3E7-57353E900703}"/>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1" name="PoljeZBesedilom 2">
          <a:extLst>
            <a:ext uri="{FF2B5EF4-FFF2-40B4-BE49-F238E27FC236}">
              <a16:creationId xmlns:a16="http://schemas.microsoft.com/office/drawing/2014/main" id="{8682595C-A0FB-425C-B780-5CF80CB2BC6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2" name="PoljeZBesedilom 2">
          <a:extLst>
            <a:ext uri="{FF2B5EF4-FFF2-40B4-BE49-F238E27FC236}">
              <a16:creationId xmlns:a16="http://schemas.microsoft.com/office/drawing/2014/main" id="{69C3A206-4635-4FC0-852A-9E875BD89F5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3" name="PoljeZBesedilom 2">
          <a:extLst>
            <a:ext uri="{FF2B5EF4-FFF2-40B4-BE49-F238E27FC236}">
              <a16:creationId xmlns:a16="http://schemas.microsoft.com/office/drawing/2014/main" id="{0CE408E1-56B8-4778-9817-B3818955D2A8}"/>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4" name="PoljeZBesedilom 2">
          <a:extLst>
            <a:ext uri="{FF2B5EF4-FFF2-40B4-BE49-F238E27FC236}">
              <a16:creationId xmlns:a16="http://schemas.microsoft.com/office/drawing/2014/main" id="{984B94EB-6E08-4EEE-947D-57FE80B0274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385" name="PoljeZBesedilom 2">
          <a:extLst>
            <a:ext uri="{FF2B5EF4-FFF2-40B4-BE49-F238E27FC236}">
              <a16:creationId xmlns:a16="http://schemas.microsoft.com/office/drawing/2014/main" id="{8AE08D7D-BFAD-400C-974C-E620AEE9A74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101</xdr:row>
      <xdr:rowOff>19050</xdr:rowOff>
    </xdr:from>
    <xdr:ext cx="184731" cy="274359"/>
    <xdr:sp macro="" textlink="">
      <xdr:nvSpPr>
        <xdr:cNvPr id="1386" name="PoljeZBesedilom 2">
          <a:extLst>
            <a:ext uri="{FF2B5EF4-FFF2-40B4-BE49-F238E27FC236}">
              <a16:creationId xmlns:a16="http://schemas.microsoft.com/office/drawing/2014/main" id="{F620ECEB-DEE2-44AF-8FC2-91ED7467983C}"/>
            </a:ext>
          </a:extLst>
        </xdr:cNvPr>
        <xdr:cNvSpPr txBox="1"/>
      </xdr:nvSpPr>
      <xdr:spPr>
        <a:xfrm>
          <a:off x="3666432" y="3351657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87" name="PoljeZBesedilom 2">
          <a:extLst>
            <a:ext uri="{FF2B5EF4-FFF2-40B4-BE49-F238E27FC236}">
              <a16:creationId xmlns:a16="http://schemas.microsoft.com/office/drawing/2014/main" id="{19C9A4ED-2530-4371-8A35-3F864D597CD4}"/>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88" name="PoljeZBesedilom 2">
          <a:extLst>
            <a:ext uri="{FF2B5EF4-FFF2-40B4-BE49-F238E27FC236}">
              <a16:creationId xmlns:a16="http://schemas.microsoft.com/office/drawing/2014/main" id="{618BAF57-2ED3-4449-B00F-F47FA1A466A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89" name="PoljeZBesedilom 2">
          <a:extLst>
            <a:ext uri="{FF2B5EF4-FFF2-40B4-BE49-F238E27FC236}">
              <a16:creationId xmlns:a16="http://schemas.microsoft.com/office/drawing/2014/main" id="{8E11DEF2-79C0-41BF-B205-AC84BE554658}"/>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0" name="PoljeZBesedilom 2">
          <a:extLst>
            <a:ext uri="{FF2B5EF4-FFF2-40B4-BE49-F238E27FC236}">
              <a16:creationId xmlns:a16="http://schemas.microsoft.com/office/drawing/2014/main" id="{B18B3892-EAC4-4639-BBD5-2B40ABD2E247}"/>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1" name="PoljeZBesedilom 2">
          <a:extLst>
            <a:ext uri="{FF2B5EF4-FFF2-40B4-BE49-F238E27FC236}">
              <a16:creationId xmlns:a16="http://schemas.microsoft.com/office/drawing/2014/main" id="{368010B6-3603-4990-A1AF-EB7F967F3B42}"/>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2" name="PoljeZBesedilom 2">
          <a:extLst>
            <a:ext uri="{FF2B5EF4-FFF2-40B4-BE49-F238E27FC236}">
              <a16:creationId xmlns:a16="http://schemas.microsoft.com/office/drawing/2014/main" id="{DE010343-997D-4CF0-B5A8-B9C2BEF15B4E}"/>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3" name="PoljeZBesedilom 2">
          <a:extLst>
            <a:ext uri="{FF2B5EF4-FFF2-40B4-BE49-F238E27FC236}">
              <a16:creationId xmlns:a16="http://schemas.microsoft.com/office/drawing/2014/main" id="{DCA66436-95CA-478A-ADE9-57F9E99AB980}"/>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4" name="PoljeZBesedilom 2">
          <a:extLst>
            <a:ext uri="{FF2B5EF4-FFF2-40B4-BE49-F238E27FC236}">
              <a16:creationId xmlns:a16="http://schemas.microsoft.com/office/drawing/2014/main" id="{FC7D10E7-CCEF-47F2-BDE9-93A93C9CB25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5" name="PoljeZBesedilom 2">
          <a:extLst>
            <a:ext uri="{FF2B5EF4-FFF2-40B4-BE49-F238E27FC236}">
              <a16:creationId xmlns:a16="http://schemas.microsoft.com/office/drawing/2014/main" id="{EB227132-028C-4799-9984-5FEDCC8337F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396" name="PoljeZBesedilom 2">
          <a:extLst>
            <a:ext uri="{FF2B5EF4-FFF2-40B4-BE49-F238E27FC236}">
              <a16:creationId xmlns:a16="http://schemas.microsoft.com/office/drawing/2014/main" id="{91FF903E-4915-457C-963C-665CAC6C859C}"/>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397" name="PoljeZBesedilom 2">
          <a:extLst>
            <a:ext uri="{FF2B5EF4-FFF2-40B4-BE49-F238E27FC236}">
              <a16:creationId xmlns:a16="http://schemas.microsoft.com/office/drawing/2014/main" id="{11342680-332D-414F-AFA5-EEAE580C0A6A}"/>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398" name="PoljeZBesedilom 2">
          <a:extLst>
            <a:ext uri="{FF2B5EF4-FFF2-40B4-BE49-F238E27FC236}">
              <a16:creationId xmlns:a16="http://schemas.microsoft.com/office/drawing/2014/main" id="{42D622C1-88FD-4BFE-BFF8-A3A43EC7F36C}"/>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399" name="PoljeZBesedilom 2">
          <a:extLst>
            <a:ext uri="{FF2B5EF4-FFF2-40B4-BE49-F238E27FC236}">
              <a16:creationId xmlns:a16="http://schemas.microsoft.com/office/drawing/2014/main" id="{AAC280AF-4029-4592-8A33-BDA912246CE6}"/>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400" name="PoljeZBesedilom 2">
          <a:extLst>
            <a:ext uri="{FF2B5EF4-FFF2-40B4-BE49-F238E27FC236}">
              <a16:creationId xmlns:a16="http://schemas.microsoft.com/office/drawing/2014/main" id="{D398214B-975A-43BA-AC42-A56E7BDFB1FC}"/>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1" name="PoljeZBesedilom 2">
          <a:extLst>
            <a:ext uri="{FF2B5EF4-FFF2-40B4-BE49-F238E27FC236}">
              <a16:creationId xmlns:a16="http://schemas.microsoft.com/office/drawing/2014/main" id="{BC88A577-ABD1-42BF-90DC-057C23789B08}"/>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2" name="PoljeZBesedilom 2">
          <a:extLst>
            <a:ext uri="{FF2B5EF4-FFF2-40B4-BE49-F238E27FC236}">
              <a16:creationId xmlns:a16="http://schemas.microsoft.com/office/drawing/2014/main" id="{F08C213B-0E0A-4900-A552-7574E3E7E06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3" name="PoljeZBesedilom 2">
          <a:extLst>
            <a:ext uri="{FF2B5EF4-FFF2-40B4-BE49-F238E27FC236}">
              <a16:creationId xmlns:a16="http://schemas.microsoft.com/office/drawing/2014/main" id="{8F1CFA8D-B4EF-4C94-9558-9992D1CAFA5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4" name="PoljeZBesedilom 2">
          <a:extLst>
            <a:ext uri="{FF2B5EF4-FFF2-40B4-BE49-F238E27FC236}">
              <a16:creationId xmlns:a16="http://schemas.microsoft.com/office/drawing/2014/main" id="{9DDE2BD0-5E2D-46D4-93B4-C0EA39E00409}"/>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5" name="PoljeZBesedilom 2">
          <a:extLst>
            <a:ext uri="{FF2B5EF4-FFF2-40B4-BE49-F238E27FC236}">
              <a16:creationId xmlns:a16="http://schemas.microsoft.com/office/drawing/2014/main" id="{54AC70AB-6210-40A4-ABEB-3D365843BBE4}"/>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6" name="PoljeZBesedilom 2">
          <a:extLst>
            <a:ext uri="{FF2B5EF4-FFF2-40B4-BE49-F238E27FC236}">
              <a16:creationId xmlns:a16="http://schemas.microsoft.com/office/drawing/2014/main" id="{D3A83214-792D-4CAA-8FC8-A6759BC14529}"/>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7" name="PoljeZBesedilom 2">
          <a:extLst>
            <a:ext uri="{FF2B5EF4-FFF2-40B4-BE49-F238E27FC236}">
              <a16:creationId xmlns:a16="http://schemas.microsoft.com/office/drawing/2014/main" id="{F7ED985B-80AA-4872-A6CE-FB25A9B90A8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8" name="PoljeZBesedilom 2">
          <a:extLst>
            <a:ext uri="{FF2B5EF4-FFF2-40B4-BE49-F238E27FC236}">
              <a16:creationId xmlns:a16="http://schemas.microsoft.com/office/drawing/2014/main" id="{2ACFCEA9-73A0-4CDA-BE07-F201E872B3EA}"/>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09" name="PoljeZBesedilom 2">
          <a:extLst>
            <a:ext uri="{FF2B5EF4-FFF2-40B4-BE49-F238E27FC236}">
              <a16:creationId xmlns:a16="http://schemas.microsoft.com/office/drawing/2014/main" id="{21B3FEA5-AAF5-4A86-8ABA-F183DABE80BD}"/>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410" name="PoljeZBesedilom 2">
          <a:extLst>
            <a:ext uri="{FF2B5EF4-FFF2-40B4-BE49-F238E27FC236}">
              <a16:creationId xmlns:a16="http://schemas.microsoft.com/office/drawing/2014/main" id="{A49D7312-AB1F-49AD-875A-7AD3A79F42D4}"/>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94</xdr:row>
      <xdr:rowOff>29787</xdr:rowOff>
    </xdr:from>
    <xdr:ext cx="184731" cy="264560"/>
    <xdr:sp macro="" textlink="">
      <xdr:nvSpPr>
        <xdr:cNvPr id="1411" name="PoljeZBesedilom 2">
          <a:extLst>
            <a:ext uri="{FF2B5EF4-FFF2-40B4-BE49-F238E27FC236}">
              <a16:creationId xmlns:a16="http://schemas.microsoft.com/office/drawing/2014/main" id="{8236C482-4FF2-4804-95E8-94C0E0B56CDC}"/>
            </a:ext>
          </a:extLst>
        </xdr:cNvPr>
        <xdr:cNvSpPr txBox="1"/>
      </xdr:nvSpPr>
      <xdr:spPr>
        <a:xfrm>
          <a:off x="3666432" y="30601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2" name="PoljeZBesedilom 2">
          <a:extLst>
            <a:ext uri="{FF2B5EF4-FFF2-40B4-BE49-F238E27FC236}">
              <a16:creationId xmlns:a16="http://schemas.microsoft.com/office/drawing/2014/main" id="{B13CD8DF-AE58-4139-9A7A-B2260EEA1FB4}"/>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3" name="PoljeZBesedilom 2">
          <a:extLst>
            <a:ext uri="{FF2B5EF4-FFF2-40B4-BE49-F238E27FC236}">
              <a16:creationId xmlns:a16="http://schemas.microsoft.com/office/drawing/2014/main" id="{3CE4D50B-1EA4-4901-A5A3-0568DEE293EA}"/>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4" name="PoljeZBesedilom 2">
          <a:extLst>
            <a:ext uri="{FF2B5EF4-FFF2-40B4-BE49-F238E27FC236}">
              <a16:creationId xmlns:a16="http://schemas.microsoft.com/office/drawing/2014/main" id="{B2934C30-0306-4FFC-BD68-13807F552B54}"/>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5" name="PoljeZBesedilom 2">
          <a:extLst>
            <a:ext uri="{FF2B5EF4-FFF2-40B4-BE49-F238E27FC236}">
              <a16:creationId xmlns:a16="http://schemas.microsoft.com/office/drawing/2014/main" id="{6A196C1B-8AB7-4CE0-BD7F-4342523C5566}"/>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6" name="PoljeZBesedilom 2">
          <a:extLst>
            <a:ext uri="{FF2B5EF4-FFF2-40B4-BE49-F238E27FC236}">
              <a16:creationId xmlns:a16="http://schemas.microsoft.com/office/drawing/2014/main" id="{43CF8D6E-8FC2-4A8F-BFA8-58FE0760BC3F}"/>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7" name="PoljeZBesedilom 2">
          <a:extLst>
            <a:ext uri="{FF2B5EF4-FFF2-40B4-BE49-F238E27FC236}">
              <a16:creationId xmlns:a16="http://schemas.microsoft.com/office/drawing/2014/main" id="{03059C0E-8331-40DC-ACC5-7647C1486C25}"/>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8" name="PoljeZBesedilom 2">
          <a:extLst>
            <a:ext uri="{FF2B5EF4-FFF2-40B4-BE49-F238E27FC236}">
              <a16:creationId xmlns:a16="http://schemas.microsoft.com/office/drawing/2014/main" id="{F028F9E6-E1AD-43FE-93E2-079653079D4E}"/>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19" name="PoljeZBesedilom 2">
          <a:extLst>
            <a:ext uri="{FF2B5EF4-FFF2-40B4-BE49-F238E27FC236}">
              <a16:creationId xmlns:a16="http://schemas.microsoft.com/office/drawing/2014/main" id="{199763ED-DB25-438A-89AA-73F0D0BD9B88}"/>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0" name="PoljeZBesedilom 2">
          <a:extLst>
            <a:ext uri="{FF2B5EF4-FFF2-40B4-BE49-F238E27FC236}">
              <a16:creationId xmlns:a16="http://schemas.microsoft.com/office/drawing/2014/main" id="{F6672516-616F-49B1-A48C-065B84416C5C}"/>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1" name="PoljeZBesedilom 2">
          <a:extLst>
            <a:ext uri="{FF2B5EF4-FFF2-40B4-BE49-F238E27FC236}">
              <a16:creationId xmlns:a16="http://schemas.microsoft.com/office/drawing/2014/main" id="{557065D9-B9CF-4E86-8899-3EBF7CF73D11}"/>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422" name="PoljeZBesedilom 2">
          <a:extLst>
            <a:ext uri="{FF2B5EF4-FFF2-40B4-BE49-F238E27FC236}">
              <a16:creationId xmlns:a16="http://schemas.microsoft.com/office/drawing/2014/main" id="{B0476C7C-FF8B-420D-989F-6366A384373A}"/>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423" name="PoljeZBesedilom 2">
          <a:extLst>
            <a:ext uri="{FF2B5EF4-FFF2-40B4-BE49-F238E27FC236}">
              <a16:creationId xmlns:a16="http://schemas.microsoft.com/office/drawing/2014/main" id="{E095219F-34AB-4297-A71F-491667319C7F}"/>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424" name="PoljeZBesedilom 2">
          <a:extLst>
            <a:ext uri="{FF2B5EF4-FFF2-40B4-BE49-F238E27FC236}">
              <a16:creationId xmlns:a16="http://schemas.microsoft.com/office/drawing/2014/main" id="{850A2E12-B9B3-45C6-A192-267517D7A4AB}"/>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425" name="PoljeZBesedilom 2">
          <a:extLst>
            <a:ext uri="{FF2B5EF4-FFF2-40B4-BE49-F238E27FC236}">
              <a16:creationId xmlns:a16="http://schemas.microsoft.com/office/drawing/2014/main" id="{C98AE18E-DBCC-420F-A6CC-A98DBD8F419D}"/>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6" name="PoljeZBesedilom 2">
          <a:extLst>
            <a:ext uri="{FF2B5EF4-FFF2-40B4-BE49-F238E27FC236}">
              <a16:creationId xmlns:a16="http://schemas.microsoft.com/office/drawing/2014/main" id="{F2DAEF66-0759-4A62-B5DD-959F13D9E351}"/>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7" name="PoljeZBesedilom 2">
          <a:extLst>
            <a:ext uri="{FF2B5EF4-FFF2-40B4-BE49-F238E27FC236}">
              <a16:creationId xmlns:a16="http://schemas.microsoft.com/office/drawing/2014/main" id="{1FF2BF49-29B7-498E-A270-756B7109A117}"/>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8" name="PoljeZBesedilom 2">
          <a:extLst>
            <a:ext uri="{FF2B5EF4-FFF2-40B4-BE49-F238E27FC236}">
              <a16:creationId xmlns:a16="http://schemas.microsoft.com/office/drawing/2014/main" id="{A9DD3F69-2709-4DFE-8F0B-8763B7ADFA66}"/>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29" name="PoljeZBesedilom 2">
          <a:extLst>
            <a:ext uri="{FF2B5EF4-FFF2-40B4-BE49-F238E27FC236}">
              <a16:creationId xmlns:a16="http://schemas.microsoft.com/office/drawing/2014/main" id="{E646C3B4-8579-4475-B34A-4998544AA83B}"/>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0" name="PoljeZBesedilom 2">
          <a:extLst>
            <a:ext uri="{FF2B5EF4-FFF2-40B4-BE49-F238E27FC236}">
              <a16:creationId xmlns:a16="http://schemas.microsoft.com/office/drawing/2014/main" id="{48557767-3D05-4304-B67A-3E74E3E4DA1E}"/>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1" name="PoljeZBesedilom 2">
          <a:extLst>
            <a:ext uri="{FF2B5EF4-FFF2-40B4-BE49-F238E27FC236}">
              <a16:creationId xmlns:a16="http://schemas.microsoft.com/office/drawing/2014/main" id="{AAD7FFF2-7E2B-4079-A660-E57E3341ED73}"/>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2" name="PoljeZBesedilom 2">
          <a:extLst>
            <a:ext uri="{FF2B5EF4-FFF2-40B4-BE49-F238E27FC236}">
              <a16:creationId xmlns:a16="http://schemas.microsoft.com/office/drawing/2014/main" id="{A430AFA7-AE0C-4ECE-AF45-B5BFA4D57EA7}"/>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3" name="PoljeZBesedilom 2">
          <a:extLst>
            <a:ext uri="{FF2B5EF4-FFF2-40B4-BE49-F238E27FC236}">
              <a16:creationId xmlns:a16="http://schemas.microsoft.com/office/drawing/2014/main" id="{B75F5D29-C1FC-4FB2-B56D-AE51EA8E567D}"/>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4" name="PoljeZBesedilom 2">
          <a:extLst>
            <a:ext uri="{FF2B5EF4-FFF2-40B4-BE49-F238E27FC236}">
              <a16:creationId xmlns:a16="http://schemas.microsoft.com/office/drawing/2014/main" id="{DAA75F59-B446-4A40-A295-2DAC4122579B}"/>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435" name="PoljeZBesedilom 2">
          <a:extLst>
            <a:ext uri="{FF2B5EF4-FFF2-40B4-BE49-F238E27FC236}">
              <a16:creationId xmlns:a16="http://schemas.microsoft.com/office/drawing/2014/main" id="{362601DF-F657-45C7-814C-BA1E4C276528}"/>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36" name="PoljeZBesedilom 2">
          <a:extLst>
            <a:ext uri="{FF2B5EF4-FFF2-40B4-BE49-F238E27FC236}">
              <a16:creationId xmlns:a16="http://schemas.microsoft.com/office/drawing/2014/main" id="{A65ECE45-7EE0-4C8B-8939-1A525571BDE5}"/>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37" name="PoljeZBesedilom 2">
          <a:extLst>
            <a:ext uri="{FF2B5EF4-FFF2-40B4-BE49-F238E27FC236}">
              <a16:creationId xmlns:a16="http://schemas.microsoft.com/office/drawing/2014/main" id="{1B6A9227-0E82-4018-9B3B-9236C390DA10}"/>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38" name="PoljeZBesedilom 2">
          <a:extLst>
            <a:ext uri="{FF2B5EF4-FFF2-40B4-BE49-F238E27FC236}">
              <a16:creationId xmlns:a16="http://schemas.microsoft.com/office/drawing/2014/main" id="{98DC38DE-EFFC-4D2A-BC6F-7030D4E134C1}"/>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39" name="PoljeZBesedilom 2">
          <a:extLst>
            <a:ext uri="{FF2B5EF4-FFF2-40B4-BE49-F238E27FC236}">
              <a16:creationId xmlns:a16="http://schemas.microsoft.com/office/drawing/2014/main" id="{D09C9189-3D91-4691-A3B1-9A87252581D6}"/>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88</xdr:row>
      <xdr:rowOff>0</xdr:rowOff>
    </xdr:from>
    <xdr:ext cx="184731" cy="264560"/>
    <xdr:sp macro="" textlink="">
      <xdr:nvSpPr>
        <xdr:cNvPr id="1440" name="PoljeZBesedilom 1439">
          <a:extLst>
            <a:ext uri="{FF2B5EF4-FFF2-40B4-BE49-F238E27FC236}">
              <a16:creationId xmlns:a16="http://schemas.microsoft.com/office/drawing/2014/main" id="{EB1F96F3-EB3E-4F56-ADB5-5C5EE2CBCA49}"/>
            </a:ext>
          </a:extLst>
        </xdr:cNvPr>
        <xdr:cNvSpPr txBox="1"/>
      </xdr:nvSpPr>
      <xdr:spPr>
        <a:xfrm>
          <a:off x="621030"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1" name="PoljeZBesedilom 2">
          <a:extLst>
            <a:ext uri="{FF2B5EF4-FFF2-40B4-BE49-F238E27FC236}">
              <a16:creationId xmlns:a16="http://schemas.microsoft.com/office/drawing/2014/main" id="{B120FE98-7990-49EA-B51E-B83AE6CC2CD8}"/>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2" name="PoljeZBesedilom 2">
          <a:extLst>
            <a:ext uri="{FF2B5EF4-FFF2-40B4-BE49-F238E27FC236}">
              <a16:creationId xmlns:a16="http://schemas.microsoft.com/office/drawing/2014/main" id="{E4677147-2583-48D6-90F9-F6813B0698B0}"/>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3" name="PoljeZBesedilom 2">
          <a:extLst>
            <a:ext uri="{FF2B5EF4-FFF2-40B4-BE49-F238E27FC236}">
              <a16:creationId xmlns:a16="http://schemas.microsoft.com/office/drawing/2014/main" id="{83C238FA-EDA6-45FA-92B1-2472F677F7BA}"/>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4" name="PoljeZBesedilom 2">
          <a:extLst>
            <a:ext uri="{FF2B5EF4-FFF2-40B4-BE49-F238E27FC236}">
              <a16:creationId xmlns:a16="http://schemas.microsoft.com/office/drawing/2014/main" id="{1E843A18-E739-42C6-8415-0A0F15CA7044}"/>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5" name="PoljeZBesedilom 2">
          <a:extLst>
            <a:ext uri="{FF2B5EF4-FFF2-40B4-BE49-F238E27FC236}">
              <a16:creationId xmlns:a16="http://schemas.microsoft.com/office/drawing/2014/main" id="{59CF1087-3F44-4FA5-AD92-A6ADA82A4148}"/>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86</xdr:row>
      <xdr:rowOff>9525</xdr:rowOff>
    </xdr:from>
    <xdr:ext cx="184731" cy="264560"/>
    <xdr:sp macro="" textlink="">
      <xdr:nvSpPr>
        <xdr:cNvPr id="1446" name="PoljeZBesedilom 2">
          <a:extLst>
            <a:ext uri="{FF2B5EF4-FFF2-40B4-BE49-F238E27FC236}">
              <a16:creationId xmlns:a16="http://schemas.microsoft.com/office/drawing/2014/main" id="{8C650A02-E202-4B95-8166-1AAA8042D1AF}"/>
            </a:ext>
          </a:extLst>
        </xdr:cNvPr>
        <xdr:cNvSpPr txBox="1"/>
      </xdr:nvSpPr>
      <xdr:spPr>
        <a:xfrm>
          <a:off x="3674745"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7" name="PoljeZBesedilom 2">
          <a:extLst>
            <a:ext uri="{FF2B5EF4-FFF2-40B4-BE49-F238E27FC236}">
              <a16:creationId xmlns:a16="http://schemas.microsoft.com/office/drawing/2014/main" id="{F8F56863-3189-4C4E-A414-EE679D54AF0D}"/>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8" name="PoljeZBesedilom 2">
          <a:extLst>
            <a:ext uri="{FF2B5EF4-FFF2-40B4-BE49-F238E27FC236}">
              <a16:creationId xmlns:a16="http://schemas.microsoft.com/office/drawing/2014/main" id="{00D71254-09E9-4671-9119-5B730B174B62}"/>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49" name="PoljeZBesedilom 2">
          <a:extLst>
            <a:ext uri="{FF2B5EF4-FFF2-40B4-BE49-F238E27FC236}">
              <a16:creationId xmlns:a16="http://schemas.microsoft.com/office/drawing/2014/main" id="{4AD4BF1C-017D-4DC7-90A2-03C33212844A}"/>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50" name="PoljeZBesedilom 2">
          <a:extLst>
            <a:ext uri="{FF2B5EF4-FFF2-40B4-BE49-F238E27FC236}">
              <a16:creationId xmlns:a16="http://schemas.microsoft.com/office/drawing/2014/main" id="{B95FC691-3334-4C8D-A41A-E843594B46F7}"/>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51" name="PoljeZBesedilom 2">
          <a:extLst>
            <a:ext uri="{FF2B5EF4-FFF2-40B4-BE49-F238E27FC236}">
              <a16:creationId xmlns:a16="http://schemas.microsoft.com/office/drawing/2014/main" id="{15D9BAE3-B522-403D-A016-B0B90FA3CD68}"/>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52" name="PoljeZBesedilom 2">
          <a:extLst>
            <a:ext uri="{FF2B5EF4-FFF2-40B4-BE49-F238E27FC236}">
              <a16:creationId xmlns:a16="http://schemas.microsoft.com/office/drawing/2014/main" id="{3BD1FCAC-46ED-4E8B-A208-EB6AC2B7AAF7}"/>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53" name="PoljeZBesedilom 2">
          <a:extLst>
            <a:ext uri="{FF2B5EF4-FFF2-40B4-BE49-F238E27FC236}">
              <a16:creationId xmlns:a16="http://schemas.microsoft.com/office/drawing/2014/main" id="{DD9FCA75-2CB7-4D2B-A4C3-A5058246908C}"/>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54" name="PoljeZBesedilom 2">
          <a:extLst>
            <a:ext uri="{FF2B5EF4-FFF2-40B4-BE49-F238E27FC236}">
              <a16:creationId xmlns:a16="http://schemas.microsoft.com/office/drawing/2014/main" id="{743AD9A0-210D-4C13-9FAD-C1D87286B73E}"/>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55" name="PoljeZBesedilom 2">
          <a:extLst>
            <a:ext uri="{FF2B5EF4-FFF2-40B4-BE49-F238E27FC236}">
              <a16:creationId xmlns:a16="http://schemas.microsoft.com/office/drawing/2014/main" id="{7509439A-0433-47EA-A764-0D27BA0C44FF}"/>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56" name="PoljeZBesedilom 2">
          <a:extLst>
            <a:ext uri="{FF2B5EF4-FFF2-40B4-BE49-F238E27FC236}">
              <a16:creationId xmlns:a16="http://schemas.microsoft.com/office/drawing/2014/main" id="{746713DB-2616-4174-9B4C-0DD2F283A21B}"/>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57" name="PoljeZBesedilom 2">
          <a:extLst>
            <a:ext uri="{FF2B5EF4-FFF2-40B4-BE49-F238E27FC236}">
              <a16:creationId xmlns:a16="http://schemas.microsoft.com/office/drawing/2014/main" id="{7579B832-EE11-4AE8-9E70-19F1BAB831A9}"/>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58" name="PoljeZBesedilom 2">
          <a:extLst>
            <a:ext uri="{FF2B5EF4-FFF2-40B4-BE49-F238E27FC236}">
              <a16:creationId xmlns:a16="http://schemas.microsoft.com/office/drawing/2014/main" id="{FC5BD326-872B-4E5A-8C01-AF3A0934A9C6}"/>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59" name="PoljeZBesedilom 2">
          <a:extLst>
            <a:ext uri="{FF2B5EF4-FFF2-40B4-BE49-F238E27FC236}">
              <a16:creationId xmlns:a16="http://schemas.microsoft.com/office/drawing/2014/main" id="{38FF25B1-3F86-436F-85F8-B02E5A630CDF}"/>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0" name="PoljeZBesedilom 2">
          <a:extLst>
            <a:ext uri="{FF2B5EF4-FFF2-40B4-BE49-F238E27FC236}">
              <a16:creationId xmlns:a16="http://schemas.microsoft.com/office/drawing/2014/main" id="{B4E40DE0-9776-4712-981D-AD89A67EC5FC}"/>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1" name="PoljeZBesedilom 2">
          <a:extLst>
            <a:ext uri="{FF2B5EF4-FFF2-40B4-BE49-F238E27FC236}">
              <a16:creationId xmlns:a16="http://schemas.microsoft.com/office/drawing/2014/main" id="{DDBF565B-A9C9-4C8B-803A-0BF7CEB618B4}"/>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2" name="PoljeZBesedilom 2">
          <a:extLst>
            <a:ext uri="{FF2B5EF4-FFF2-40B4-BE49-F238E27FC236}">
              <a16:creationId xmlns:a16="http://schemas.microsoft.com/office/drawing/2014/main" id="{6D845A04-AC58-4FCD-B751-7FE72D6F00AF}"/>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3" name="PoljeZBesedilom 2">
          <a:extLst>
            <a:ext uri="{FF2B5EF4-FFF2-40B4-BE49-F238E27FC236}">
              <a16:creationId xmlns:a16="http://schemas.microsoft.com/office/drawing/2014/main" id="{27970DBF-ED8F-423C-9A4D-919A616E0EE4}"/>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4" name="PoljeZBesedilom 2">
          <a:extLst>
            <a:ext uri="{FF2B5EF4-FFF2-40B4-BE49-F238E27FC236}">
              <a16:creationId xmlns:a16="http://schemas.microsoft.com/office/drawing/2014/main" id="{0C78C013-CAC3-434C-AADF-7DF63BDF463B}"/>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5" name="PoljeZBesedilom 2">
          <a:extLst>
            <a:ext uri="{FF2B5EF4-FFF2-40B4-BE49-F238E27FC236}">
              <a16:creationId xmlns:a16="http://schemas.microsoft.com/office/drawing/2014/main" id="{A345AA18-6AA7-4EF5-A00B-463C285967A3}"/>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6" name="PoljeZBesedilom 2">
          <a:extLst>
            <a:ext uri="{FF2B5EF4-FFF2-40B4-BE49-F238E27FC236}">
              <a16:creationId xmlns:a16="http://schemas.microsoft.com/office/drawing/2014/main" id="{DA87606B-C1B1-4B2F-ADDF-68CE67B3610C}"/>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7" name="PoljeZBesedilom 2">
          <a:extLst>
            <a:ext uri="{FF2B5EF4-FFF2-40B4-BE49-F238E27FC236}">
              <a16:creationId xmlns:a16="http://schemas.microsoft.com/office/drawing/2014/main" id="{3231ED75-1F26-4408-B0D3-B9EF8908BDE8}"/>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468" name="PoljeZBesedilom 2">
          <a:extLst>
            <a:ext uri="{FF2B5EF4-FFF2-40B4-BE49-F238E27FC236}">
              <a16:creationId xmlns:a16="http://schemas.microsoft.com/office/drawing/2014/main" id="{7C83BD6E-35BB-4CD8-9D36-F54F554DF89D}"/>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69" name="PoljeZBesedilom 2">
          <a:extLst>
            <a:ext uri="{FF2B5EF4-FFF2-40B4-BE49-F238E27FC236}">
              <a16:creationId xmlns:a16="http://schemas.microsoft.com/office/drawing/2014/main" id="{49455DFE-D72B-4277-B4B9-982591FC86CD}"/>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0" name="PoljeZBesedilom 2">
          <a:extLst>
            <a:ext uri="{FF2B5EF4-FFF2-40B4-BE49-F238E27FC236}">
              <a16:creationId xmlns:a16="http://schemas.microsoft.com/office/drawing/2014/main" id="{6C8BEE3C-7306-4186-A092-738C550B8150}"/>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1" name="PoljeZBesedilom 2">
          <a:extLst>
            <a:ext uri="{FF2B5EF4-FFF2-40B4-BE49-F238E27FC236}">
              <a16:creationId xmlns:a16="http://schemas.microsoft.com/office/drawing/2014/main" id="{545133B0-A0A2-445A-9D99-5EE2C2142BBA}"/>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2" name="PoljeZBesedilom 2">
          <a:extLst>
            <a:ext uri="{FF2B5EF4-FFF2-40B4-BE49-F238E27FC236}">
              <a16:creationId xmlns:a16="http://schemas.microsoft.com/office/drawing/2014/main" id="{3B5E308D-C783-42F8-944E-786E51DCFE27}"/>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3" name="PoljeZBesedilom 2">
          <a:extLst>
            <a:ext uri="{FF2B5EF4-FFF2-40B4-BE49-F238E27FC236}">
              <a16:creationId xmlns:a16="http://schemas.microsoft.com/office/drawing/2014/main" id="{A92B7B03-9401-4013-8C63-40DB1F207976}"/>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4" name="PoljeZBesedilom 2">
          <a:extLst>
            <a:ext uri="{FF2B5EF4-FFF2-40B4-BE49-F238E27FC236}">
              <a16:creationId xmlns:a16="http://schemas.microsoft.com/office/drawing/2014/main" id="{05E7A282-C920-4970-A4E4-8B87CCE96396}"/>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5" name="PoljeZBesedilom 2">
          <a:extLst>
            <a:ext uri="{FF2B5EF4-FFF2-40B4-BE49-F238E27FC236}">
              <a16:creationId xmlns:a16="http://schemas.microsoft.com/office/drawing/2014/main" id="{8AADBAEF-96DF-499E-B7C1-7363CA83895B}"/>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6" name="PoljeZBesedilom 2">
          <a:extLst>
            <a:ext uri="{FF2B5EF4-FFF2-40B4-BE49-F238E27FC236}">
              <a16:creationId xmlns:a16="http://schemas.microsoft.com/office/drawing/2014/main" id="{6414B823-4A01-4D0A-AC00-67FC44ECDB07}"/>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477" name="PoljeZBesedilom 2">
          <a:extLst>
            <a:ext uri="{FF2B5EF4-FFF2-40B4-BE49-F238E27FC236}">
              <a16:creationId xmlns:a16="http://schemas.microsoft.com/office/drawing/2014/main" id="{57662AEA-E7E1-47DE-B89B-0CA9697698DB}"/>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78" name="PoljeZBesedilom 2">
          <a:extLst>
            <a:ext uri="{FF2B5EF4-FFF2-40B4-BE49-F238E27FC236}">
              <a16:creationId xmlns:a16="http://schemas.microsoft.com/office/drawing/2014/main" id="{9FE7F8CF-3315-4DBA-B3E6-490FE63F5C95}"/>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79" name="PoljeZBesedilom 2">
          <a:extLst>
            <a:ext uri="{FF2B5EF4-FFF2-40B4-BE49-F238E27FC236}">
              <a16:creationId xmlns:a16="http://schemas.microsoft.com/office/drawing/2014/main" id="{AE3815DF-6FC8-4FF9-961B-39FC2FE91747}"/>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80" name="PoljeZBesedilom 2">
          <a:extLst>
            <a:ext uri="{FF2B5EF4-FFF2-40B4-BE49-F238E27FC236}">
              <a16:creationId xmlns:a16="http://schemas.microsoft.com/office/drawing/2014/main" id="{4E4B58DC-AD37-4101-A949-0040D3BA98AC}"/>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481" name="PoljeZBesedilom 2">
          <a:extLst>
            <a:ext uri="{FF2B5EF4-FFF2-40B4-BE49-F238E27FC236}">
              <a16:creationId xmlns:a16="http://schemas.microsoft.com/office/drawing/2014/main" id="{B396D45C-0598-4AC8-ACF3-E0B24087418F}"/>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82" name="PoljeZBesedilom 2">
          <a:extLst>
            <a:ext uri="{FF2B5EF4-FFF2-40B4-BE49-F238E27FC236}">
              <a16:creationId xmlns:a16="http://schemas.microsoft.com/office/drawing/2014/main" id="{37DCFB00-99E2-4988-9348-5C44553BB4D9}"/>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83" name="PoljeZBesedilom 2">
          <a:extLst>
            <a:ext uri="{FF2B5EF4-FFF2-40B4-BE49-F238E27FC236}">
              <a16:creationId xmlns:a16="http://schemas.microsoft.com/office/drawing/2014/main" id="{1C6BC82D-E33D-4E10-AF57-FF05AD4A4425}"/>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84" name="PoljeZBesedilom 2">
          <a:extLst>
            <a:ext uri="{FF2B5EF4-FFF2-40B4-BE49-F238E27FC236}">
              <a16:creationId xmlns:a16="http://schemas.microsoft.com/office/drawing/2014/main" id="{08871C54-DEB3-43BC-BE4F-E46AC3A62B5F}"/>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85" name="PoljeZBesedilom 2">
          <a:extLst>
            <a:ext uri="{FF2B5EF4-FFF2-40B4-BE49-F238E27FC236}">
              <a16:creationId xmlns:a16="http://schemas.microsoft.com/office/drawing/2014/main" id="{9C5F2DF5-DE86-4153-BF1D-2E03914B477E}"/>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86" name="PoljeZBesedilom 2">
          <a:extLst>
            <a:ext uri="{FF2B5EF4-FFF2-40B4-BE49-F238E27FC236}">
              <a16:creationId xmlns:a16="http://schemas.microsoft.com/office/drawing/2014/main" id="{95CE2F0D-723C-4EF5-810E-21706F3FAD3E}"/>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87" name="PoljeZBesedilom 2">
          <a:extLst>
            <a:ext uri="{FF2B5EF4-FFF2-40B4-BE49-F238E27FC236}">
              <a16:creationId xmlns:a16="http://schemas.microsoft.com/office/drawing/2014/main" id="{133569E5-6FCD-4BBF-99C7-B99212603687}"/>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88" name="PoljeZBesedilom 2">
          <a:extLst>
            <a:ext uri="{FF2B5EF4-FFF2-40B4-BE49-F238E27FC236}">
              <a16:creationId xmlns:a16="http://schemas.microsoft.com/office/drawing/2014/main" id="{53E31415-89EE-4091-91C6-6DCAEB83F9D3}"/>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489" name="PoljeZBesedilom 2">
          <a:extLst>
            <a:ext uri="{FF2B5EF4-FFF2-40B4-BE49-F238E27FC236}">
              <a16:creationId xmlns:a16="http://schemas.microsoft.com/office/drawing/2014/main" id="{A64BE3BF-FCE1-4689-9B21-1A91BADB4363}"/>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490" name="PoljeZBesedilom 2">
          <a:extLst>
            <a:ext uri="{FF2B5EF4-FFF2-40B4-BE49-F238E27FC236}">
              <a16:creationId xmlns:a16="http://schemas.microsoft.com/office/drawing/2014/main" id="{2FEB18C6-0492-4F2F-82F1-47C71B32D088}"/>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491" name="PoljeZBesedilom 2">
          <a:extLst>
            <a:ext uri="{FF2B5EF4-FFF2-40B4-BE49-F238E27FC236}">
              <a16:creationId xmlns:a16="http://schemas.microsoft.com/office/drawing/2014/main" id="{C70D89EE-2946-459C-82E4-8EA3DB502AB2}"/>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492" name="PoljeZBesedilom 2">
          <a:extLst>
            <a:ext uri="{FF2B5EF4-FFF2-40B4-BE49-F238E27FC236}">
              <a16:creationId xmlns:a16="http://schemas.microsoft.com/office/drawing/2014/main" id="{C69616B8-94B6-45CD-8ADE-A9DB6C4C02C6}"/>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493" name="PoljeZBesedilom 2">
          <a:extLst>
            <a:ext uri="{FF2B5EF4-FFF2-40B4-BE49-F238E27FC236}">
              <a16:creationId xmlns:a16="http://schemas.microsoft.com/office/drawing/2014/main" id="{5D8E7DD6-923D-4CA1-A445-C3CBA1D34153}"/>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494" name="PoljeZBesedilom 2">
          <a:extLst>
            <a:ext uri="{FF2B5EF4-FFF2-40B4-BE49-F238E27FC236}">
              <a16:creationId xmlns:a16="http://schemas.microsoft.com/office/drawing/2014/main" id="{58248D3C-D701-4279-B769-425DB55B4C46}"/>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495" name="PoljeZBesedilom 2">
          <a:extLst>
            <a:ext uri="{FF2B5EF4-FFF2-40B4-BE49-F238E27FC236}">
              <a16:creationId xmlns:a16="http://schemas.microsoft.com/office/drawing/2014/main" id="{8CF53842-3579-4FE4-B6CD-0F028D9C9225}"/>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83</xdr:row>
      <xdr:rowOff>4805</xdr:rowOff>
    </xdr:from>
    <xdr:ext cx="184731" cy="264560"/>
    <xdr:sp macro="" textlink="">
      <xdr:nvSpPr>
        <xdr:cNvPr id="1496" name="PoljeZBesedilom 1495">
          <a:extLst>
            <a:ext uri="{FF2B5EF4-FFF2-40B4-BE49-F238E27FC236}">
              <a16:creationId xmlns:a16="http://schemas.microsoft.com/office/drawing/2014/main" id="{85F1BF1C-DD88-4B0A-9E7E-BC0FB4627B7C}"/>
            </a:ext>
          </a:extLst>
        </xdr:cNvPr>
        <xdr:cNvSpPr txBox="1"/>
      </xdr:nvSpPr>
      <xdr:spPr>
        <a:xfrm>
          <a:off x="603192" y="25249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83</xdr:row>
      <xdr:rowOff>4805</xdr:rowOff>
    </xdr:from>
    <xdr:ext cx="184731" cy="264560"/>
    <xdr:sp macro="" textlink="">
      <xdr:nvSpPr>
        <xdr:cNvPr id="1497" name="PoljeZBesedilom 1496">
          <a:extLst>
            <a:ext uri="{FF2B5EF4-FFF2-40B4-BE49-F238E27FC236}">
              <a16:creationId xmlns:a16="http://schemas.microsoft.com/office/drawing/2014/main" id="{01F6B8AF-EE89-48B3-8BDD-C6EA7AE4C363}"/>
            </a:ext>
          </a:extLst>
        </xdr:cNvPr>
        <xdr:cNvSpPr txBox="1"/>
      </xdr:nvSpPr>
      <xdr:spPr>
        <a:xfrm>
          <a:off x="603192" y="25249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498" name="PoljeZBesedilom 2">
          <a:extLst>
            <a:ext uri="{FF2B5EF4-FFF2-40B4-BE49-F238E27FC236}">
              <a16:creationId xmlns:a16="http://schemas.microsoft.com/office/drawing/2014/main" id="{7B715278-E247-493B-B04E-7398E4818030}"/>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499" name="PoljeZBesedilom 2">
          <a:extLst>
            <a:ext uri="{FF2B5EF4-FFF2-40B4-BE49-F238E27FC236}">
              <a16:creationId xmlns:a16="http://schemas.microsoft.com/office/drawing/2014/main" id="{73EBBF58-B788-499C-A645-E65232984230}"/>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500" name="PoljeZBesedilom 2">
          <a:extLst>
            <a:ext uri="{FF2B5EF4-FFF2-40B4-BE49-F238E27FC236}">
              <a16:creationId xmlns:a16="http://schemas.microsoft.com/office/drawing/2014/main" id="{74AD28A5-8341-4491-9565-D874EF3DF99A}"/>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501" name="PoljeZBesedilom 2">
          <a:extLst>
            <a:ext uri="{FF2B5EF4-FFF2-40B4-BE49-F238E27FC236}">
              <a16:creationId xmlns:a16="http://schemas.microsoft.com/office/drawing/2014/main" id="{3EC467F6-E7E5-41E1-9E88-CA3026B1DDDE}"/>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502" name="PoljeZBesedilom 2">
          <a:extLst>
            <a:ext uri="{FF2B5EF4-FFF2-40B4-BE49-F238E27FC236}">
              <a16:creationId xmlns:a16="http://schemas.microsoft.com/office/drawing/2014/main" id="{B81D3BB8-7DFE-43C3-985B-472276F60732}"/>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503" name="PoljeZBesedilom 2">
          <a:extLst>
            <a:ext uri="{FF2B5EF4-FFF2-40B4-BE49-F238E27FC236}">
              <a16:creationId xmlns:a16="http://schemas.microsoft.com/office/drawing/2014/main" id="{0335F3D4-812C-4584-A6D4-422A3F980F06}"/>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504" name="PoljeZBesedilom 2">
          <a:extLst>
            <a:ext uri="{FF2B5EF4-FFF2-40B4-BE49-F238E27FC236}">
              <a16:creationId xmlns:a16="http://schemas.microsoft.com/office/drawing/2014/main" id="{126B425E-3D21-49A0-A7FF-4FDA6155D94F}"/>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505" name="PoljeZBesedilom 2">
          <a:extLst>
            <a:ext uri="{FF2B5EF4-FFF2-40B4-BE49-F238E27FC236}">
              <a16:creationId xmlns:a16="http://schemas.microsoft.com/office/drawing/2014/main" id="{E4FF703A-88DD-4672-A975-1EA02964D044}"/>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84</xdr:row>
      <xdr:rowOff>1212</xdr:rowOff>
    </xdr:from>
    <xdr:ext cx="184731" cy="264560"/>
    <xdr:sp macro="" textlink="">
      <xdr:nvSpPr>
        <xdr:cNvPr id="1506" name="PoljeZBesedilom 2">
          <a:extLst>
            <a:ext uri="{FF2B5EF4-FFF2-40B4-BE49-F238E27FC236}">
              <a16:creationId xmlns:a16="http://schemas.microsoft.com/office/drawing/2014/main" id="{C845DB6E-E307-4592-B3CF-2F46E2C43D0E}"/>
            </a:ext>
          </a:extLst>
        </xdr:cNvPr>
        <xdr:cNvSpPr txBox="1"/>
      </xdr:nvSpPr>
      <xdr:spPr>
        <a:xfrm>
          <a:off x="4740159" y="254291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507" name="PoljeZBesedilom 2">
          <a:extLst>
            <a:ext uri="{FF2B5EF4-FFF2-40B4-BE49-F238E27FC236}">
              <a16:creationId xmlns:a16="http://schemas.microsoft.com/office/drawing/2014/main" id="{964E7F25-8917-42DC-9B29-BC07BBE14824}"/>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508" name="PoljeZBesedilom 2">
          <a:extLst>
            <a:ext uri="{FF2B5EF4-FFF2-40B4-BE49-F238E27FC236}">
              <a16:creationId xmlns:a16="http://schemas.microsoft.com/office/drawing/2014/main" id="{B69D2E58-0376-4441-A452-197EAE52B5D0}"/>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509" name="PoljeZBesedilom 2">
          <a:extLst>
            <a:ext uri="{FF2B5EF4-FFF2-40B4-BE49-F238E27FC236}">
              <a16:creationId xmlns:a16="http://schemas.microsoft.com/office/drawing/2014/main" id="{4472911C-FB16-4DE4-9A31-527C994F9A0C}"/>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510" name="PoljeZBesedilom 2">
          <a:extLst>
            <a:ext uri="{FF2B5EF4-FFF2-40B4-BE49-F238E27FC236}">
              <a16:creationId xmlns:a16="http://schemas.microsoft.com/office/drawing/2014/main" id="{4F865F22-0CE1-4EDF-8833-483691FE40A5}"/>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511" name="PoljeZBesedilom 2">
          <a:extLst>
            <a:ext uri="{FF2B5EF4-FFF2-40B4-BE49-F238E27FC236}">
              <a16:creationId xmlns:a16="http://schemas.microsoft.com/office/drawing/2014/main" id="{C0ADECDA-A447-46FE-B538-977C9BFA6D5C}"/>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512" name="PoljeZBesedilom 2">
          <a:extLst>
            <a:ext uri="{FF2B5EF4-FFF2-40B4-BE49-F238E27FC236}">
              <a16:creationId xmlns:a16="http://schemas.microsoft.com/office/drawing/2014/main" id="{B3069754-7644-4B6D-BD71-B9B62D9507CD}"/>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513" name="PoljeZBesedilom 2">
          <a:extLst>
            <a:ext uri="{FF2B5EF4-FFF2-40B4-BE49-F238E27FC236}">
              <a16:creationId xmlns:a16="http://schemas.microsoft.com/office/drawing/2014/main" id="{7D6BF0B3-4641-4E4C-9407-10673DD4093E}"/>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98</xdr:row>
      <xdr:rowOff>0</xdr:rowOff>
    </xdr:from>
    <xdr:ext cx="184731" cy="264560"/>
    <xdr:sp macro="" textlink="">
      <xdr:nvSpPr>
        <xdr:cNvPr id="1514" name="PoljeZBesedilom 2">
          <a:extLst>
            <a:ext uri="{FF2B5EF4-FFF2-40B4-BE49-F238E27FC236}">
              <a16:creationId xmlns:a16="http://schemas.microsoft.com/office/drawing/2014/main" id="{01DEFAD4-73B9-44E1-B448-9B80CC37435E}"/>
            </a:ext>
          </a:extLst>
        </xdr:cNvPr>
        <xdr:cNvSpPr txBox="1"/>
      </xdr:nvSpPr>
      <xdr:spPr>
        <a:xfrm>
          <a:off x="4740159"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98</xdr:row>
      <xdr:rowOff>0</xdr:rowOff>
    </xdr:from>
    <xdr:ext cx="184731" cy="264560"/>
    <xdr:sp macro="" textlink="">
      <xdr:nvSpPr>
        <xdr:cNvPr id="1515" name="PoljeZBesedilom 2">
          <a:extLst>
            <a:ext uri="{FF2B5EF4-FFF2-40B4-BE49-F238E27FC236}">
              <a16:creationId xmlns:a16="http://schemas.microsoft.com/office/drawing/2014/main" id="{4B5A3634-F8F9-41AB-BC33-B3E655431D98}"/>
            </a:ext>
          </a:extLst>
        </xdr:cNvPr>
        <xdr:cNvSpPr txBox="1"/>
      </xdr:nvSpPr>
      <xdr:spPr>
        <a:xfrm>
          <a:off x="4055052" y="322173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516" name="PoljeZBesedilom 2">
          <a:extLst>
            <a:ext uri="{FF2B5EF4-FFF2-40B4-BE49-F238E27FC236}">
              <a16:creationId xmlns:a16="http://schemas.microsoft.com/office/drawing/2014/main" id="{1F1FC97B-9208-4A09-8604-3A783CA7E4D9}"/>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17" name="PoljeZBesedilom 2">
          <a:extLst>
            <a:ext uri="{FF2B5EF4-FFF2-40B4-BE49-F238E27FC236}">
              <a16:creationId xmlns:a16="http://schemas.microsoft.com/office/drawing/2014/main" id="{C0426882-F0DF-4601-96B7-ACD391486C1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18" name="PoljeZBesedilom 2">
          <a:extLst>
            <a:ext uri="{FF2B5EF4-FFF2-40B4-BE49-F238E27FC236}">
              <a16:creationId xmlns:a16="http://schemas.microsoft.com/office/drawing/2014/main" id="{693BDD2A-B8FB-4834-9E30-335D7E481BBE}"/>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19" name="PoljeZBesedilom 2">
          <a:extLst>
            <a:ext uri="{FF2B5EF4-FFF2-40B4-BE49-F238E27FC236}">
              <a16:creationId xmlns:a16="http://schemas.microsoft.com/office/drawing/2014/main" id="{DC212557-EA87-4491-AF00-0A5212D5696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0" name="PoljeZBesedilom 2">
          <a:extLst>
            <a:ext uri="{FF2B5EF4-FFF2-40B4-BE49-F238E27FC236}">
              <a16:creationId xmlns:a16="http://schemas.microsoft.com/office/drawing/2014/main" id="{DAA031CA-ACF5-436C-A57D-FB0869CFB8E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1" name="PoljeZBesedilom 2">
          <a:extLst>
            <a:ext uri="{FF2B5EF4-FFF2-40B4-BE49-F238E27FC236}">
              <a16:creationId xmlns:a16="http://schemas.microsoft.com/office/drawing/2014/main" id="{1665FD70-00F4-4FA9-B85B-C3009915DDD6}"/>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2" name="PoljeZBesedilom 2">
          <a:extLst>
            <a:ext uri="{FF2B5EF4-FFF2-40B4-BE49-F238E27FC236}">
              <a16:creationId xmlns:a16="http://schemas.microsoft.com/office/drawing/2014/main" id="{79EF606A-A0E7-4B0C-98AE-B031FF8534D5}"/>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3" name="PoljeZBesedilom 2">
          <a:extLst>
            <a:ext uri="{FF2B5EF4-FFF2-40B4-BE49-F238E27FC236}">
              <a16:creationId xmlns:a16="http://schemas.microsoft.com/office/drawing/2014/main" id="{8557690F-A4B2-46FF-A7C4-B0114901CF97}"/>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4" name="PoljeZBesedilom 2">
          <a:extLst>
            <a:ext uri="{FF2B5EF4-FFF2-40B4-BE49-F238E27FC236}">
              <a16:creationId xmlns:a16="http://schemas.microsoft.com/office/drawing/2014/main" id="{9B1B1CCC-5D82-4EEA-868F-EE9F679F5F4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5" name="PoljeZBesedilom 2">
          <a:extLst>
            <a:ext uri="{FF2B5EF4-FFF2-40B4-BE49-F238E27FC236}">
              <a16:creationId xmlns:a16="http://schemas.microsoft.com/office/drawing/2014/main" id="{C8387D32-9B9B-4B1A-A3FE-35FD7A6C660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26" name="PoljeZBesedilom 2">
          <a:extLst>
            <a:ext uri="{FF2B5EF4-FFF2-40B4-BE49-F238E27FC236}">
              <a16:creationId xmlns:a16="http://schemas.microsoft.com/office/drawing/2014/main" id="{C709DE9E-7017-4C09-9668-031B7D4CA1F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27" name="PoljeZBesedilom 2">
          <a:extLst>
            <a:ext uri="{FF2B5EF4-FFF2-40B4-BE49-F238E27FC236}">
              <a16:creationId xmlns:a16="http://schemas.microsoft.com/office/drawing/2014/main" id="{C247B0CD-3B56-417E-8F3A-874154FF3EC4}"/>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28" name="PoljeZBesedilom 2">
          <a:extLst>
            <a:ext uri="{FF2B5EF4-FFF2-40B4-BE49-F238E27FC236}">
              <a16:creationId xmlns:a16="http://schemas.microsoft.com/office/drawing/2014/main" id="{F58B760B-70D7-4FB3-B82F-DD295C666B60}"/>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29" name="PoljeZBesedilom 2">
          <a:extLst>
            <a:ext uri="{FF2B5EF4-FFF2-40B4-BE49-F238E27FC236}">
              <a16:creationId xmlns:a16="http://schemas.microsoft.com/office/drawing/2014/main" id="{3AE17D75-0D02-498C-8C59-85C5578BE39E}"/>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30" name="PoljeZBesedilom 2">
          <a:extLst>
            <a:ext uri="{FF2B5EF4-FFF2-40B4-BE49-F238E27FC236}">
              <a16:creationId xmlns:a16="http://schemas.microsoft.com/office/drawing/2014/main" id="{B6F3876F-4099-44F3-81BB-9E921392C555}"/>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1" name="PoljeZBesedilom 2">
          <a:extLst>
            <a:ext uri="{FF2B5EF4-FFF2-40B4-BE49-F238E27FC236}">
              <a16:creationId xmlns:a16="http://schemas.microsoft.com/office/drawing/2014/main" id="{B7FD1262-2414-4ECD-8E8A-4234064AF549}"/>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2" name="PoljeZBesedilom 2">
          <a:extLst>
            <a:ext uri="{FF2B5EF4-FFF2-40B4-BE49-F238E27FC236}">
              <a16:creationId xmlns:a16="http://schemas.microsoft.com/office/drawing/2014/main" id="{870296F3-65C3-4781-AC7E-3A5ECE3B0B14}"/>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3" name="PoljeZBesedilom 2">
          <a:extLst>
            <a:ext uri="{FF2B5EF4-FFF2-40B4-BE49-F238E27FC236}">
              <a16:creationId xmlns:a16="http://schemas.microsoft.com/office/drawing/2014/main" id="{C3261693-4E46-4CA2-99FF-99D8D227B85D}"/>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4" name="PoljeZBesedilom 2">
          <a:extLst>
            <a:ext uri="{FF2B5EF4-FFF2-40B4-BE49-F238E27FC236}">
              <a16:creationId xmlns:a16="http://schemas.microsoft.com/office/drawing/2014/main" id="{B9B0B3A6-E851-4B1B-A2E6-0E16BD88929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5" name="PoljeZBesedilom 2">
          <a:extLst>
            <a:ext uri="{FF2B5EF4-FFF2-40B4-BE49-F238E27FC236}">
              <a16:creationId xmlns:a16="http://schemas.microsoft.com/office/drawing/2014/main" id="{601CB0C1-B674-42DA-A050-3070491CD1DD}"/>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6" name="PoljeZBesedilom 2">
          <a:extLst>
            <a:ext uri="{FF2B5EF4-FFF2-40B4-BE49-F238E27FC236}">
              <a16:creationId xmlns:a16="http://schemas.microsoft.com/office/drawing/2014/main" id="{7970CE66-E11A-4F22-9819-C666AE754FC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7" name="PoljeZBesedilom 2">
          <a:extLst>
            <a:ext uri="{FF2B5EF4-FFF2-40B4-BE49-F238E27FC236}">
              <a16:creationId xmlns:a16="http://schemas.microsoft.com/office/drawing/2014/main" id="{75E37B5B-DFA9-4703-B42E-7F664DBEC5EF}"/>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8" name="PoljeZBesedilom 2">
          <a:extLst>
            <a:ext uri="{FF2B5EF4-FFF2-40B4-BE49-F238E27FC236}">
              <a16:creationId xmlns:a16="http://schemas.microsoft.com/office/drawing/2014/main" id="{FC1ED9B2-AC25-4D5F-9A37-0FBB307E662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39" name="PoljeZBesedilom 2">
          <a:extLst>
            <a:ext uri="{FF2B5EF4-FFF2-40B4-BE49-F238E27FC236}">
              <a16:creationId xmlns:a16="http://schemas.microsoft.com/office/drawing/2014/main" id="{FAAFF7E4-F4F2-4591-8175-2F61FF3A5091}"/>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40" name="PoljeZBesedilom 2">
          <a:extLst>
            <a:ext uri="{FF2B5EF4-FFF2-40B4-BE49-F238E27FC236}">
              <a16:creationId xmlns:a16="http://schemas.microsoft.com/office/drawing/2014/main" id="{B8AD4952-95EC-4367-A962-6B8CC82AA81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103</xdr:row>
      <xdr:rowOff>0</xdr:rowOff>
    </xdr:from>
    <xdr:ext cx="184731" cy="274359"/>
    <xdr:sp macro="" textlink="">
      <xdr:nvSpPr>
        <xdr:cNvPr id="1541" name="PoljeZBesedilom 2">
          <a:extLst>
            <a:ext uri="{FF2B5EF4-FFF2-40B4-BE49-F238E27FC236}">
              <a16:creationId xmlns:a16="http://schemas.microsoft.com/office/drawing/2014/main" id="{7CA0F1A0-E92D-45F4-8A82-9B94C8433603}"/>
            </a:ext>
          </a:extLst>
        </xdr:cNvPr>
        <xdr:cNvSpPr txBox="1"/>
      </xdr:nvSpPr>
      <xdr:spPr>
        <a:xfrm>
          <a:off x="3666432" y="3605784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2" name="PoljeZBesedilom 2">
          <a:extLst>
            <a:ext uri="{FF2B5EF4-FFF2-40B4-BE49-F238E27FC236}">
              <a16:creationId xmlns:a16="http://schemas.microsoft.com/office/drawing/2014/main" id="{4F9C5E18-72F1-475F-BBC7-1227F47502EE}"/>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3" name="PoljeZBesedilom 2">
          <a:extLst>
            <a:ext uri="{FF2B5EF4-FFF2-40B4-BE49-F238E27FC236}">
              <a16:creationId xmlns:a16="http://schemas.microsoft.com/office/drawing/2014/main" id="{BAB2CF20-34C1-4750-BB13-2E44178046B2}"/>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4" name="PoljeZBesedilom 2">
          <a:extLst>
            <a:ext uri="{FF2B5EF4-FFF2-40B4-BE49-F238E27FC236}">
              <a16:creationId xmlns:a16="http://schemas.microsoft.com/office/drawing/2014/main" id="{11FC4CF1-2380-452A-859C-84366B738CEC}"/>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5" name="PoljeZBesedilom 2">
          <a:extLst>
            <a:ext uri="{FF2B5EF4-FFF2-40B4-BE49-F238E27FC236}">
              <a16:creationId xmlns:a16="http://schemas.microsoft.com/office/drawing/2014/main" id="{55F55B0E-3520-444F-A936-74CBC8C41AC9}"/>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6" name="PoljeZBesedilom 2">
          <a:extLst>
            <a:ext uri="{FF2B5EF4-FFF2-40B4-BE49-F238E27FC236}">
              <a16:creationId xmlns:a16="http://schemas.microsoft.com/office/drawing/2014/main" id="{2D506FB5-A529-41B7-8E16-41BDBE4C4F8B}"/>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7" name="PoljeZBesedilom 2">
          <a:extLst>
            <a:ext uri="{FF2B5EF4-FFF2-40B4-BE49-F238E27FC236}">
              <a16:creationId xmlns:a16="http://schemas.microsoft.com/office/drawing/2014/main" id="{4CA110C4-CBD4-492A-BC07-2231E8ED529E}"/>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8" name="PoljeZBesedilom 2">
          <a:extLst>
            <a:ext uri="{FF2B5EF4-FFF2-40B4-BE49-F238E27FC236}">
              <a16:creationId xmlns:a16="http://schemas.microsoft.com/office/drawing/2014/main" id="{12A11FCD-36D7-454A-B89C-2EEB5F6CEC43}"/>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49" name="PoljeZBesedilom 2">
          <a:extLst>
            <a:ext uri="{FF2B5EF4-FFF2-40B4-BE49-F238E27FC236}">
              <a16:creationId xmlns:a16="http://schemas.microsoft.com/office/drawing/2014/main" id="{975CB0AF-C2BD-4A5B-9D07-20FD95335547}"/>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0" name="PoljeZBesedilom 2">
          <a:extLst>
            <a:ext uri="{FF2B5EF4-FFF2-40B4-BE49-F238E27FC236}">
              <a16:creationId xmlns:a16="http://schemas.microsoft.com/office/drawing/2014/main" id="{0FF0BBC0-E407-41A7-A739-7B30532D0973}"/>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1" name="PoljeZBesedilom 2">
          <a:extLst>
            <a:ext uri="{FF2B5EF4-FFF2-40B4-BE49-F238E27FC236}">
              <a16:creationId xmlns:a16="http://schemas.microsoft.com/office/drawing/2014/main" id="{976AA138-21F1-40C9-8B5C-FF2EDAF9BEF4}"/>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552" name="PoljeZBesedilom 2">
          <a:extLst>
            <a:ext uri="{FF2B5EF4-FFF2-40B4-BE49-F238E27FC236}">
              <a16:creationId xmlns:a16="http://schemas.microsoft.com/office/drawing/2014/main" id="{341E5D3E-0897-462F-AD2C-69B7AEEC19BD}"/>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553" name="PoljeZBesedilom 2">
          <a:extLst>
            <a:ext uri="{FF2B5EF4-FFF2-40B4-BE49-F238E27FC236}">
              <a16:creationId xmlns:a16="http://schemas.microsoft.com/office/drawing/2014/main" id="{2A592282-3425-4D44-84B6-D9A7B82B5904}"/>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554" name="PoljeZBesedilom 2">
          <a:extLst>
            <a:ext uri="{FF2B5EF4-FFF2-40B4-BE49-F238E27FC236}">
              <a16:creationId xmlns:a16="http://schemas.microsoft.com/office/drawing/2014/main" id="{239D4D05-DF3B-45E7-9639-0690BC0B3882}"/>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103</xdr:row>
      <xdr:rowOff>0</xdr:rowOff>
    </xdr:from>
    <xdr:ext cx="184731" cy="264560"/>
    <xdr:sp macro="" textlink="">
      <xdr:nvSpPr>
        <xdr:cNvPr id="1555" name="PoljeZBesedilom 2">
          <a:extLst>
            <a:ext uri="{FF2B5EF4-FFF2-40B4-BE49-F238E27FC236}">
              <a16:creationId xmlns:a16="http://schemas.microsoft.com/office/drawing/2014/main" id="{4AF4ADAF-3C38-4EF1-81BB-ECB1F76582DE}"/>
            </a:ext>
          </a:extLst>
        </xdr:cNvPr>
        <xdr:cNvSpPr txBox="1"/>
      </xdr:nvSpPr>
      <xdr:spPr>
        <a:xfrm>
          <a:off x="4055052"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6" name="PoljeZBesedilom 2">
          <a:extLst>
            <a:ext uri="{FF2B5EF4-FFF2-40B4-BE49-F238E27FC236}">
              <a16:creationId xmlns:a16="http://schemas.microsoft.com/office/drawing/2014/main" id="{C66E554D-241C-477E-B5E0-D00086619530}"/>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7" name="PoljeZBesedilom 2">
          <a:extLst>
            <a:ext uri="{FF2B5EF4-FFF2-40B4-BE49-F238E27FC236}">
              <a16:creationId xmlns:a16="http://schemas.microsoft.com/office/drawing/2014/main" id="{DA887EBF-D93B-4181-9529-7661120A7E76}"/>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8" name="PoljeZBesedilom 2">
          <a:extLst>
            <a:ext uri="{FF2B5EF4-FFF2-40B4-BE49-F238E27FC236}">
              <a16:creationId xmlns:a16="http://schemas.microsoft.com/office/drawing/2014/main" id="{10AFB07C-5928-4F61-807C-8F9AC8250F50}"/>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59" name="PoljeZBesedilom 2">
          <a:extLst>
            <a:ext uri="{FF2B5EF4-FFF2-40B4-BE49-F238E27FC236}">
              <a16:creationId xmlns:a16="http://schemas.microsoft.com/office/drawing/2014/main" id="{F8BE1F46-71FD-4DAD-96CF-8D466E02E9DD}"/>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0" name="PoljeZBesedilom 2">
          <a:extLst>
            <a:ext uri="{FF2B5EF4-FFF2-40B4-BE49-F238E27FC236}">
              <a16:creationId xmlns:a16="http://schemas.microsoft.com/office/drawing/2014/main" id="{BB530172-381D-4FEE-9395-BC2410BE98CD}"/>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1" name="PoljeZBesedilom 2">
          <a:extLst>
            <a:ext uri="{FF2B5EF4-FFF2-40B4-BE49-F238E27FC236}">
              <a16:creationId xmlns:a16="http://schemas.microsoft.com/office/drawing/2014/main" id="{0459E066-71C5-44C5-8BD7-B960586C47A8}"/>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2" name="PoljeZBesedilom 2">
          <a:extLst>
            <a:ext uri="{FF2B5EF4-FFF2-40B4-BE49-F238E27FC236}">
              <a16:creationId xmlns:a16="http://schemas.microsoft.com/office/drawing/2014/main" id="{3E8E1E61-EA37-4C26-9BF8-1E79C1AD9694}"/>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3" name="PoljeZBesedilom 2">
          <a:extLst>
            <a:ext uri="{FF2B5EF4-FFF2-40B4-BE49-F238E27FC236}">
              <a16:creationId xmlns:a16="http://schemas.microsoft.com/office/drawing/2014/main" id="{3EF4D3F6-FE30-4159-BAC3-E12D2F2BDD89}"/>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4" name="PoljeZBesedilom 2">
          <a:extLst>
            <a:ext uri="{FF2B5EF4-FFF2-40B4-BE49-F238E27FC236}">
              <a16:creationId xmlns:a16="http://schemas.microsoft.com/office/drawing/2014/main" id="{73D82660-5C18-4A47-8924-F207CAF94B66}"/>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103</xdr:row>
      <xdr:rowOff>0</xdr:rowOff>
    </xdr:from>
    <xdr:ext cx="184731" cy="264560"/>
    <xdr:sp macro="" textlink="">
      <xdr:nvSpPr>
        <xdr:cNvPr id="1565" name="PoljeZBesedilom 2">
          <a:extLst>
            <a:ext uri="{FF2B5EF4-FFF2-40B4-BE49-F238E27FC236}">
              <a16:creationId xmlns:a16="http://schemas.microsoft.com/office/drawing/2014/main" id="{66E312D0-408B-46CF-8B41-D6CC7C951AAA}"/>
            </a:ext>
          </a:extLst>
        </xdr:cNvPr>
        <xdr:cNvSpPr txBox="1"/>
      </xdr:nvSpPr>
      <xdr:spPr>
        <a:xfrm>
          <a:off x="4740159" y="360578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106</xdr:row>
      <xdr:rowOff>19050</xdr:rowOff>
    </xdr:from>
    <xdr:ext cx="184731" cy="274359"/>
    <xdr:sp macro="" textlink="">
      <xdr:nvSpPr>
        <xdr:cNvPr id="1566" name="PoljeZBesedilom 2">
          <a:extLst>
            <a:ext uri="{FF2B5EF4-FFF2-40B4-BE49-F238E27FC236}">
              <a16:creationId xmlns:a16="http://schemas.microsoft.com/office/drawing/2014/main" id="{279E62EC-C89B-44C6-B95B-4852E011FFBB}"/>
            </a:ext>
          </a:extLst>
        </xdr:cNvPr>
        <xdr:cNvSpPr txBox="1"/>
      </xdr:nvSpPr>
      <xdr:spPr>
        <a:xfrm>
          <a:off x="611505" y="3845433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106</xdr:row>
      <xdr:rowOff>19050</xdr:rowOff>
    </xdr:from>
    <xdr:ext cx="184731" cy="274359"/>
    <xdr:sp macro="" textlink="">
      <xdr:nvSpPr>
        <xdr:cNvPr id="1567" name="PoljeZBesedilom 2">
          <a:extLst>
            <a:ext uri="{FF2B5EF4-FFF2-40B4-BE49-F238E27FC236}">
              <a16:creationId xmlns:a16="http://schemas.microsoft.com/office/drawing/2014/main" id="{F2D36641-5C81-42CE-B7CD-DE3C216BD593}"/>
            </a:ext>
          </a:extLst>
        </xdr:cNvPr>
        <xdr:cNvSpPr txBox="1"/>
      </xdr:nvSpPr>
      <xdr:spPr>
        <a:xfrm>
          <a:off x="611505" y="3845433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568" name="PoljeZBesedilom 1567">
          <a:extLst>
            <a:ext uri="{FF2B5EF4-FFF2-40B4-BE49-F238E27FC236}">
              <a16:creationId xmlns:a16="http://schemas.microsoft.com/office/drawing/2014/main" id="{4F7E5E9E-2E2C-4289-9B1F-D4F2E9C284B4}"/>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569" name="PoljeZBesedilom 2">
          <a:extLst>
            <a:ext uri="{FF2B5EF4-FFF2-40B4-BE49-F238E27FC236}">
              <a16:creationId xmlns:a16="http://schemas.microsoft.com/office/drawing/2014/main" id="{02F34DA4-2F93-45A7-BB8B-2D864834F155}"/>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570" name="PoljeZBesedilom 2">
          <a:extLst>
            <a:ext uri="{FF2B5EF4-FFF2-40B4-BE49-F238E27FC236}">
              <a16:creationId xmlns:a16="http://schemas.microsoft.com/office/drawing/2014/main" id="{07262DA5-C1F9-480D-9A26-D7B3FD2BEBC0}"/>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571" name="PoljeZBesedilom 2">
          <a:extLst>
            <a:ext uri="{FF2B5EF4-FFF2-40B4-BE49-F238E27FC236}">
              <a16:creationId xmlns:a16="http://schemas.microsoft.com/office/drawing/2014/main" id="{67386CB1-F0B8-4542-B620-5C9738051FE4}"/>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572" name="PoljeZBesedilom 2">
          <a:extLst>
            <a:ext uri="{FF2B5EF4-FFF2-40B4-BE49-F238E27FC236}">
              <a16:creationId xmlns:a16="http://schemas.microsoft.com/office/drawing/2014/main" id="{FAFA9F0F-AB70-4A56-BDDD-3B15D6817B8C}"/>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573" name="PoljeZBesedilom 2">
          <a:extLst>
            <a:ext uri="{FF2B5EF4-FFF2-40B4-BE49-F238E27FC236}">
              <a16:creationId xmlns:a16="http://schemas.microsoft.com/office/drawing/2014/main" id="{99616687-312F-4F79-B5A2-5AA8C128D640}"/>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574" name="PoljeZBesedilom 2">
          <a:extLst>
            <a:ext uri="{FF2B5EF4-FFF2-40B4-BE49-F238E27FC236}">
              <a16:creationId xmlns:a16="http://schemas.microsoft.com/office/drawing/2014/main" id="{8F4D7F0D-1F33-44FB-8E80-6B51E1428FEC}"/>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575" name="PoljeZBesedilom 2">
          <a:extLst>
            <a:ext uri="{FF2B5EF4-FFF2-40B4-BE49-F238E27FC236}">
              <a16:creationId xmlns:a16="http://schemas.microsoft.com/office/drawing/2014/main" id="{1BC2202C-A2A6-49CB-9E72-020F7D87C57E}"/>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97</xdr:row>
      <xdr:rowOff>1212</xdr:rowOff>
    </xdr:from>
    <xdr:ext cx="184731" cy="264560"/>
    <xdr:sp macro="" textlink="">
      <xdr:nvSpPr>
        <xdr:cNvPr id="1576" name="PoljeZBesedilom 2">
          <a:extLst>
            <a:ext uri="{FF2B5EF4-FFF2-40B4-BE49-F238E27FC236}">
              <a16:creationId xmlns:a16="http://schemas.microsoft.com/office/drawing/2014/main" id="{C62A74D6-C81F-4400-9E83-965A6CA2112B}"/>
            </a:ext>
          </a:extLst>
        </xdr:cNvPr>
        <xdr:cNvSpPr txBox="1"/>
      </xdr:nvSpPr>
      <xdr:spPr>
        <a:xfrm>
          <a:off x="4740159" y="32035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96</xdr:row>
      <xdr:rowOff>9525</xdr:rowOff>
    </xdr:from>
    <xdr:ext cx="184731" cy="264560"/>
    <xdr:sp macro="" textlink="">
      <xdr:nvSpPr>
        <xdr:cNvPr id="1577" name="PoljeZBesedilom 2">
          <a:extLst>
            <a:ext uri="{FF2B5EF4-FFF2-40B4-BE49-F238E27FC236}">
              <a16:creationId xmlns:a16="http://schemas.microsoft.com/office/drawing/2014/main" id="{48629432-DDCB-48AB-ABEB-B70A4E2D154B}"/>
            </a:ext>
          </a:extLst>
        </xdr:cNvPr>
        <xdr:cNvSpPr txBox="1"/>
      </xdr:nvSpPr>
      <xdr:spPr>
        <a:xfrm>
          <a:off x="4055052" y="313124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578" name="PoljeZBesedilom 1577">
          <a:extLst>
            <a:ext uri="{FF2B5EF4-FFF2-40B4-BE49-F238E27FC236}">
              <a16:creationId xmlns:a16="http://schemas.microsoft.com/office/drawing/2014/main" id="{9923BAA1-98F7-4D73-87FD-8B3A6B2268AC}"/>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105</xdr:row>
      <xdr:rowOff>0</xdr:rowOff>
    </xdr:from>
    <xdr:ext cx="184731" cy="264560"/>
    <xdr:sp macro="" textlink="">
      <xdr:nvSpPr>
        <xdr:cNvPr id="1579" name="PoljeZBesedilom 2">
          <a:extLst>
            <a:ext uri="{FF2B5EF4-FFF2-40B4-BE49-F238E27FC236}">
              <a16:creationId xmlns:a16="http://schemas.microsoft.com/office/drawing/2014/main" id="{5E4F3662-1561-48E6-A447-C221BF2871CD}"/>
            </a:ext>
          </a:extLst>
        </xdr:cNvPr>
        <xdr:cNvSpPr txBox="1"/>
      </xdr:nvSpPr>
      <xdr:spPr>
        <a:xfrm>
          <a:off x="366643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0" name="PoljeZBesedilom 2">
          <a:extLst>
            <a:ext uri="{FF2B5EF4-FFF2-40B4-BE49-F238E27FC236}">
              <a16:creationId xmlns:a16="http://schemas.microsoft.com/office/drawing/2014/main" id="{02BFBCAF-6895-4867-B180-4DB46216FC0B}"/>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1" name="PoljeZBesedilom 2">
          <a:extLst>
            <a:ext uri="{FF2B5EF4-FFF2-40B4-BE49-F238E27FC236}">
              <a16:creationId xmlns:a16="http://schemas.microsoft.com/office/drawing/2014/main" id="{2F8EDBE7-4680-4676-9387-44965DC12C7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2" name="PoljeZBesedilom 2">
          <a:extLst>
            <a:ext uri="{FF2B5EF4-FFF2-40B4-BE49-F238E27FC236}">
              <a16:creationId xmlns:a16="http://schemas.microsoft.com/office/drawing/2014/main" id="{25ED5E84-E6B7-450C-9134-55DC0BC577FE}"/>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3" name="PoljeZBesedilom 2">
          <a:extLst>
            <a:ext uri="{FF2B5EF4-FFF2-40B4-BE49-F238E27FC236}">
              <a16:creationId xmlns:a16="http://schemas.microsoft.com/office/drawing/2014/main" id="{E0AC5F4E-87F1-42BA-97C2-99C44686F9E2}"/>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4" name="PoljeZBesedilom 2">
          <a:extLst>
            <a:ext uri="{FF2B5EF4-FFF2-40B4-BE49-F238E27FC236}">
              <a16:creationId xmlns:a16="http://schemas.microsoft.com/office/drawing/2014/main" id="{9908E474-7870-47B2-838B-8AF32182517B}"/>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5" name="PoljeZBesedilom 2">
          <a:extLst>
            <a:ext uri="{FF2B5EF4-FFF2-40B4-BE49-F238E27FC236}">
              <a16:creationId xmlns:a16="http://schemas.microsoft.com/office/drawing/2014/main" id="{F890DC4B-1EB1-405E-9678-48D19607F2F7}"/>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6" name="PoljeZBesedilom 2">
          <a:extLst>
            <a:ext uri="{FF2B5EF4-FFF2-40B4-BE49-F238E27FC236}">
              <a16:creationId xmlns:a16="http://schemas.microsoft.com/office/drawing/2014/main" id="{EEA2AE4F-EBD2-47BF-951E-C45DDA5F1923}"/>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7" name="PoljeZBesedilom 2">
          <a:extLst>
            <a:ext uri="{FF2B5EF4-FFF2-40B4-BE49-F238E27FC236}">
              <a16:creationId xmlns:a16="http://schemas.microsoft.com/office/drawing/2014/main" id="{59D92B39-22ED-45FA-84A4-1C97B13739E3}"/>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8" name="PoljeZBesedilom 2">
          <a:extLst>
            <a:ext uri="{FF2B5EF4-FFF2-40B4-BE49-F238E27FC236}">
              <a16:creationId xmlns:a16="http://schemas.microsoft.com/office/drawing/2014/main" id="{B1CFE8EA-CCE8-4742-89AE-1F8B2C8B24A3}"/>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89" name="PoljeZBesedilom 2">
          <a:extLst>
            <a:ext uri="{FF2B5EF4-FFF2-40B4-BE49-F238E27FC236}">
              <a16:creationId xmlns:a16="http://schemas.microsoft.com/office/drawing/2014/main" id="{3608B3E5-37BC-4523-BAE0-CD6E94ACBDCC}"/>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90" name="PoljeZBesedilom 2">
          <a:extLst>
            <a:ext uri="{FF2B5EF4-FFF2-40B4-BE49-F238E27FC236}">
              <a16:creationId xmlns:a16="http://schemas.microsoft.com/office/drawing/2014/main" id="{6F96D949-F6DC-4003-85DE-B78C4597FCE2}"/>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91" name="PoljeZBesedilom 2">
          <a:extLst>
            <a:ext uri="{FF2B5EF4-FFF2-40B4-BE49-F238E27FC236}">
              <a16:creationId xmlns:a16="http://schemas.microsoft.com/office/drawing/2014/main" id="{F68DED47-9BD4-41D0-B40F-CC007D14C0F1}"/>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92" name="PoljeZBesedilom 2">
          <a:extLst>
            <a:ext uri="{FF2B5EF4-FFF2-40B4-BE49-F238E27FC236}">
              <a16:creationId xmlns:a16="http://schemas.microsoft.com/office/drawing/2014/main" id="{88229713-3FE2-483C-B408-67FEA88D4CF5}"/>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105</xdr:row>
      <xdr:rowOff>0</xdr:rowOff>
    </xdr:from>
    <xdr:ext cx="184731" cy="264560"/>
    <xdr:sp macro="" textlink="">
      <xdr:nvSpPr>
        <xdr:cNvPr id="1593" name="PoljeZBesedilom 2">
          <a:extLst>
            <a:ext uri="{FF2B5EF4-FFF2-40B4-BE49-F238E27FC236}">
              <a16:creationId xmlns:a16="http://schemas.microsoft.com/office/drawing/2014/main" id="{CE87AC64-BB01-4F16-9F42-62199AB885BA}"/>
            </a:ext>
          </a:extLst>
        </xdr:cNvPr>
        <xdr:cNvSpPr txBox="1"/>
      </xdr:nvSpPr>
      <xdr:spPr>
        <a:xfrm>
          <a:off x="4055052"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4" name="PoljeZBesedilom 2">
          <a:extLst>
            <a:ext uri="{FF2B5EF4-FFF2-40B4-BE49-F238E27FC236}">
              <a16:creationId xmlns:a16="http://schemas.microsoft.com/office/drawing/2014/main" id="{9433CBE3-4891-4CD0-BEB4-BB02CB88F7C9}"/>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5" name="PoljeZBesedilom 2">
          <a:extLst>
            <a:ext uri="{FF2B5EF4-FFF2-40B4-BE49-F238E27FC236}">
              <a16:creationId xmlns:a16="http://schemas.microsoft.com/office/drawing/2014/main" id="{CD5DDA86-A03C-4794-929E-BE4665FF0FB8}"/>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6" name="PoljeZBesedilom 2">
          <a:extLst>
            <a:ext uri="{FF2B5EF4-FFF2-40B4-BE49-F238E27FC236}">
              <a16:creationId xmlns:a16="http://schemas.microsoft.com/office/drawing/2014/main" id="{3A4C2631-62B5-4483-84DB-8816F77B0FD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7" name="PoljeZBesedilom 2">
          <a:extLst>
            <a:ext uri="{FF2B5EF4-FFF2-40B4-BE49-F238E27FC236}">
              <a16:creationId xmlns:a16="http://schemas.microsoft.com/office/drawing/2014/main" id="{6217A4A3-87B3-4F4B-8539-322A62EF0F59}"/>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8" name="PoljeZBesedilom 2">
          <a:extLst>
            <a:ext uri="{FF2B5EF4-FFF2-40B4-BE49-F238E27FC236}">
              <a16:creationId xmlns:a16="http://schemas.microsoft.com/office/drawing/2014/main" id="{E69972FC-BDDF-4284-ADAA-7A62FABB974A}"/>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599" name="PoljeZBesedilom 2">
          <a:extLst>
            <a:ext uri="{FF2B5EF4-FFF2-40B4-BE49-F238E27FC236}">
              <a16:creationId xmlns:a16="http://schemas.microsoft.com/office/drawing/2014/main" id="{99EF007F-B657-4A67-ADEC-600CEE867D5D}"/>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600" name="PoljeZBesedilom 2">
          <a:extLst>
            <a:ext uri="{FF2B5EF4-FFF2-40B4-BE49-F238E27FC236}">
              <a16:creationId xmlns:a16="http://schemas.microsoft.com/office/drawing/2014/main" id="{E0C8AC26-05C8-4555-9D1D-C1C229F6489F}"/>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601" name="PoljeZBesedilom 2">
          <a:extLst>
            <a:ext uri="{FF2B5EF4-FFF2-40B4-BE49-F238E27FC236}">
              <a16:creationId xmlns:a16="http://schemas.microsoft.com/office/drawing/2014/main" id="{DC89FF6E-CF86-4AF1-AF9E-F27D5F63C895}"/>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602" name="PoljeZBesedilom 2">
          <a:extLst>
            <a:ext uri="{FF2B5EF4-FFF2-40B4-BE49-F238E27FC236}">
              <a16:creationId xmlns:a16="http://schemas.microsoft.com/office/drawing/2014/main" id="{5DB42958-1474-4AB9-BDF4-E273049DA970}"/>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105</xdr:row>
      <xdr:rowOff>0</xdr:rowOff>
    </xdr:from>
    <xdr:ext cx="184731" cy="264560"/>
    <xdr:sp macro="" textlink="">
      <xdr:nvSpPr>
        <xdr:cNvPr id="1603" name="PoljeZBesedilom 2">
          <a:extLst>
            <a:ext uri="{FF2B5EF4-FFF2-40B4-BE49-F238E27FC236}">
              <a16:creationId xmlns:a16="http://schemas.microsoft.com/office/drawing/2014/main" id="{A4992902-79BB-476B-A3F6-19D484247688}"/>
            </a:ext>
          </a:extLst>
        </xdr:cNvPr>
        <xdr:cNvSpPr txBox="1"/>
      </xdr:nvSpPr>
      <xdr:spPr>
        <a:xfrm>
          <a:off x="4740159" y="3825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101</xdr:row>
      <xdr:rowOff>19050</xdr:rowOff>
    </xdr:from>
    <xdr:ext cx="184731" cy="274359"/>
    <xdr:sp macro="" textlink="">
      <xdr:nvSpPr>
        <xdr:cNvPr id="1604" name="PoljeZBesedilom 2">
          <a:extLst>
            <a:ext uri="{FF2B5EF4-FFF2-40B4-BE49-F238E27FC236}">
              <a16:creationId xmlns:a16="http://schemas.microsoft.com/office/drawing/2014/main" id="{B2F66E84-0806-40F1-A378-6820E89E9CC7}"/>
            </a:ext>
          </a:extLst>
        </xdr:cNvPr>
        <xdr:cNvSpPr txBox="1"/>
      </xdr:nvSpPr>
      <xdr:spPr>
        <a:xfrm>
          <a:off x="3666432" y="3351657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05" name="PoljeZBesedilom 2">
          <a:extLst>
            <a:ext uri="{FF2B5EF4-FFF2-40B4-BE49-F238E27FC236}">
              <a16:creationId xmlns:a16="http://schemas.microsoft.com/office/drawing/2014/main" id="{051F2AAA-9502-4624-8F1B-3A0A790595F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06" name="PoljeZBesedilom 2">
          <a:extLst>
            <a:ext uri="{FF2B5EF4-FFF2-40B4-BE49-F238E27FC236}">
              <a16:creationId xmlns:a16="http://schemas.microsoft.com/office/drawing/2014/main" id="{C8CB99E6-E922-417B-88BC-A6203345937A}"/>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07" name="PoljeZBesedilom 2">
          <a:extLst>
            <a:ext uri="{FF2B5EF4-FFF2-40B4-BE49-F238E27FC236}">
              <a16:creationId xmlns:a16="http://schemas.microsoft.com/office/drawing/2014/main" id="{B8BF10EA-7ECB-4527-ACBF-EE2AB2A4E13A}"/>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08" name="PoljeZBesedilom 2">
          <a:extLst>
            <a:ext uri="{FF2B5EF4-FFF2-40B4-BE49-F238E27FC236}">
              <a16:creationId xmlns:a16="http://schemas.microsoft.com/office/drawing/2014/main" id="{921B6EFB-B89D-495B-9896-6DDF2D786ED1}"/>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09" name="PoljeZBesedilom 2">
          <a:extLst>
            <a:ext uri="{FF2B5EF4-FFF2-40B4-BE49-F238E27FC236}">
              <a16:creationId xmlns:a16="http://schemas.microsoft.com/office/drawing/2014/main" id="{B792A720-ACA2-4BED-A8A3-78AC33D58CC8}"/>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0" name="PoljeZBesedilom 2">
          <a:extLst>
            <a:ext uri="{FF2B5EF4-FFF2-40B4-BE49-F238E27FC236}">
              <a16:creationId xmlns:a16="http://schemas.microsoft.com/office/drawing/2014/main" id="{D00CE9C2-13C1-40C6-899C-58A00EA94552}"/>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1" name="PoljeZBesedilom 2">
          <a:extLst>
            <a:ext uri="{FF2B5EF4-FFF2-40B4-BE49-F238E27FC236}">
              <a16:creationId xmlns:a16="http://schemas.microsoft.com/office/drawing/2014/main" id="{09C8FF54-7728-43A6-9DE1-87216AACC588}"/>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2" name="PoljeZBesedilom 2">
          <a:extLst>
            <a:ext uri="{FF2B5EF4-FFF2-40B4-BE49-F238E27FC236}">
              <a16:creationId xmlns:a16="http://schemas.microsoft.com/office/drawing/2014/main" id="{208EFE8F-2B02-459B-8761-B298FFEB13C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3" name="PoljeZBesedilom 2">
          <a:extLst>
            <a:ext uri="{FF2B5EF4-FFF2-40B4-BE49-F238E27FC236}">
              <a16:creationId xmlns:a16="http://schemas.microsoft.com/office/drawing/2014/main" id="{111CA0BE-9D56-47D1-994C-03443EA8E89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4" name="PoljeZBesedilom 2">
          <a:extLst>
            <a:ext uri="{FF2B5EF4-FFF2-40B4-BE49-F238E27FC236}">
              <a16:creationId xmlns:a16="http://schemas.microsoft.com/office/drawing/2014/main" id="{53D659FB-BC22-4585-AE22-5539320E7D8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615" name="PoljeZBesedilom 2">
          <a:extLst>
            <a:ext uri="{FF2B5EF4-FFF2-40B4-BE49-F238E27FC236}">
              <a16:creationId xmlns:a16="http://schemas.microsoft.com/office/drawing/2014/main" id="{30ABCD95-A0F2-4FE7-9713-A947592520A2}"/>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616" name="PoljeZBesedilom 2">
          <a:extLst>
            <a:ext uri="{FF2B5EF4-FFF2-40B4-BE49-F238E27FC236}">
              <a16:creationId xmlns:a16="http://schemas.microsoft.com/office/drawing/2014/main" id="{B338696E-0C66-4F91-B9DD-3A75EBF97E8C}"/>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617" name="PoljeZBesedilom 2">
          <a:extLst>
            <a:ext uri="{FF2B5EF4-FFF2-40B4-BE49-F238E27FC236}">
              <a16:creationId xmlns:a16="http://schemas.microsoft.com/office/drawing/2014/main" id="{9C49224F-DED7-4F32-94B6-2FACFAA0D488}"/>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101</xdr:row>
      <xdr:rowOff>19050</xdr:rowOff>
    </xdr:from>
    <xdr:ext cx="184731" cy="264560"/>
    <xdr:sp macro="" textlink="">
      <xdr:nvSpPr>
        <xdr:cNvPr id="1618" name="PoljeZBesedilom 2">
          <a:extLst>
            <a:ext uri="{FF2B5EF4-FFF2-40B4-BE49-F238E27FC236}">
              <a16:creationId xmlns:a16="http://schemas.microsoft.com/office/drawing/2014/main" id="{88EB354F-82A0-467A-A9AF-AF447309F711}"/>
            </a:ext>
          </a:extLst>
        </xdr:cNvPr>
        <xdr:cNvSpPr txBox="1"/>
      </xdr:nvSpPr>
      <xdr:spPr>
        <a:xfrm>
          <a:off x="4055052" y="335165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19" name="PoljeZBesedilom 2">
          <a:extLst>
            <a:ext uri="{FF2B5EF4-FFF2-40B4-BE49-F238E27FC236}">
              <a16:creationId xmlns:a16="http://schemas.microsoft.com/office/drawing/2014/main" id="{95A2276E-E812-4189-968E-B1DD8A8A0106}"/>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0" name="PoljeZBesedilom 2">
          <a:extLst>
            <a:ext uri="{FF2B5EF4-FFF2-40B4-BE49-F238E27FC236}">
              <a16:creationId xmlns:a16="http://schemas.microsoft.com/office/drawing/2014/main" id="{38B0285C-BEE1-448D-965B-52D12C95822B}"/>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1" name="PoljeZBesedilom 2">
          <a:extLst>
            <a:ext uri="{FF2B5EF4-FFF2-40B4-BE49-F238E27FC236}">
              <a16:creationId xmlns:a16="http://schemas.microsoft.com/office/drawing/2014/main" id="{CFE6EB9E-2B61-45E2-B2C4-2899379D9F28}"/>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2" name="PoljeZBesedilom 2">
          <a:extLst>
            <a:ext uri="{FF2B5EF4-FFF2-40B4-BE49-F238E27FC236}">
              <a16:creationId xmlns:a16="http://schemas.microsoft.com/office/drawing/2014/main" id="{517AA04B-C156-417F-800E-5282204AD2BD}"/>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3" name="PoljeZBesedilom 2">
          <a:extLst>
            <a:ext uri="{FF2B5EF4-FFF2-40B4-BE49-F238E27FC236}">
              <a16:creationId xmlns:a16="http://schemas.microsoft.com/office/drawing/2014/main" id="{5FD53242-0912-46C4-B9AE-382470B160F4}"/>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4" name="PoljeZBesedilom 2">
          <a:extLst>
            <a:ext uri="{FF2B5EF4-FFF2-40B4-BE49-F238E27FC236}">
              <a16:creationId xmlns:a16="http://schemas.microsoft.com/office/drawing/2014/main" id="{BC254BEA-938D-4A3E-AFE2-36FEBDEBAC90}"/>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5" name="PoljeZBesedilom 2">
          <a:extLst>
            <a:ext uri="{FF2B5EF4-FFF2-40B4-BE49-F238E27FC236}">
              <a16:creationId xmlns:a16="http://schemas.microsoft.com/office/drawing/2014/main" id="{5CADAB1B-1BCB-4A31-B1F0-BAD7F5BE7F4F}"/>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6" name="PoljeZBesedilom 2">
          <a:extLst>
            <a:ext uri="{FF2B5EF4-FFF2-40B4-BE49-F238E27FC236}">
              <a16:creationId xmlns:a16="http://schemas.microsoft.com/office/drawing/2014/main" id="{5D56FA5E-543B-449C-A627-EC2A0FB27D2D}"/>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7" name="PoljeZBesedilom 2">
          <a:extLst>
            <a:ext uri="{FF2B5EF4-FFF2-40B4-BE49-F238E27FC236}">
              <a16:creationId xmlns:a16="http://schemas.microsoft.com/office/drawing/2014/main" id="{57D08F4B-CE15-4F09-B67D-CFFDAF67146D}"/>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101</xdr:row>
      <xdr:rowOff>9525</xdr:rowOff>
    </xdr:from>
    <xdr:ext cx="184731" cy="264560"/>
    <xdr:sp macro="" textlink="">
      <xdr:nvSpPr>
        <xdr:cNvPr id="1628" name="PoljeZBesedilom 2">
          <a:extLst>
            <a:ext uri="{FF2B5EF4-FFF2-40B4-BE49-F238E27FC236}">
              <a16:creationId xmlns:a16="http://schemas.microsoft.com/office/drawing/2014/main" id="{4DB08723-62E3-4C0D-A983-93B844CF5265}"/>
            </a:ext>
          </a:extLst>
        </xdr:cNvPr>
        <xdr:cNvSpPr txBox="1"/>
      </xdr:nvSpPr>
      <xdr:spPr>
        <a:xfrm>
          <a:off x="4740159" y="335070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94</xdr:row>
      <xdr:rowOff>29787</xdr:rowOff>
    </xdr:from>
    <xdr:ext cx="184731" cy="264560"/>
    <xdr:sp macro="" textlink="">
      <xdr:nvSpPr>
        <xdr:cNvPr id="1629" name="PoljeZBesedilom 2">
          <a:extLst>
            <a:ext uri="{FF2B5EF4-FFF2-40B4-BE49-F238E27FC236}">
              <a16:creationId xmlns:a16="http://schemas.microsoft.com/office/drawing/2014/main" id="{EF93B92A-2124-4BAD-8F6A-216A1AE7869A}"/>
            </a:ext>
          </a:extLst>
        </xdr:cNvPr>
        <xdr:cNvSpPr txBox="1"/>
      </xdr:nvSpPr>
      <xdr:spPr>
        <a:xfrm>
          <a:off x="3666432" y="306012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0" name="PoljeZBesedilom 2">
          <a:extLst>
            <a:ext uri="{FF2B5EF4-FFF2-40B4-BE49-F238E27FC236}">
              <a16:creationId xmlns:a16="http://schemas.microsoft.com/office/drawing/2014/main" id="{07D980FA-665A-4A9A-839D-EFE7BCB7DE47}"/>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1" name="PoljeZBesedilom 2">
          <a:extLst>
            <a:ext uri="{FF2B5EF4-FFF2-40B4-BE49-F238E27FC236}">
              <a16:creationId xmlns:a16="http://schemas.microsoft.com/office/drawing/2014/main" id="{86A9DA43-6BA0-42F5-B7D3-E31EB272484A}"/>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2" name="PoljeZBesedilom 2">
          <a:extLst>
            <a:ext uri="{FF2B5EF4-FFF2-40B4-BE49-F238E27FC236}">
              <a16:creationId xmlns:a16="http://schemas.microsoft.com/office/drawing/2014/main" id="{0C5D20E5-1782-4B1D-9609-71A96277AFEF}"/>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3" name="PoljeZBesedilom 2">
          <a:extLst>
            <a:ext uri="{FF2B5EF4-FFF2-40B4-BE49-F238E27FC236}">
              <a16:creationId xmlns:a16="http://schemas.microsoft.com/office/drawing/2014/main" id="{F30C7284-F201-4668-BD82-3CAE55FC8D45}"/>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4" name="PoljeZBesedilom 2">
          <a:extLst>
            <a:ext uri="{FF2B5EF4-FFF2-40B4-BE49-F238E27FC236}">
              <a16:creationId xmlns:a16="http://schemas.microsoft.com/office/drawing/2014/main" id="{B54D6AAA-A52F-464E-8508-46560E995C2F}"/>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5" name="PoljeZBesedilom 2">
          <a:extLst>
            <a:ext uri="{FF2B5EF4-FFF2-40B4-BE49-F238E27FC236}">
              <a16:creationId xmlns:a16="http://schemas.microsoft.com/office/drawing/2014/main" id="{8F765FC6-FDA1-4CDD-B4FF-956E74895A4C}"/>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6" name="PoljeZBesedilom 2">
          <a:extLst>
            <a:ext uri="{FF2B5EF4-FFF2-40B4-BE49-F238E27FC236}">
              <a16:creationId xmlns:a16="http://schemas.microsoft.com/office/drawing/2014/main" id="{D645D9A1-103F-42EF-B100-A6E7331B2F7A}"/>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7" name="PoljeZBesedilom 2">
          <a:extLst>
            <a:ext uri="{FF2B5EF4-FFF2-40B4-BE49-F238E27FC236}">
              <a16:creationId xmlns:a16="http://schemas.microsoft.com/office/drawing/2014/main" id="{548896F6-C55B-485C-B5D1-5A6405EC3AF4}"/>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8" name="PoljeZBesedilom 2">
          <a:extLst>
            <a:ext uri="{FF2B5EF4-FFF2-40B4-BE49-F238E27FC236}">
              <a16:creationId xmlns:a16="http://schemas.microsoft.com/office/drawing/2014/main" id="{726AFBF6-3D17-4FDD-A1A6-4BBB865235E3}"/>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39" name="PoljeZBesedilom 2">
          <a:extLst>
            <a:ext uri="{FF2B5EF4-FFF2-40B4-BE49-F238E27FC236}">
              <a16:creationId xmlns:a16="http://schemas.microsoft.com/office/drawing/2014/main" id="{24412249-EBCD-4521-8883-082A383EAD95}"/>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640" name="PoljeZBesedilom 2">
          <a:extLst>
            <a:ext uri="{FF2B5EF4-FFF2-40B4-BE49-F238E27FC236}">
              <a16:creationId xmlns:a16="http://schemas.microsoft.com/office/drawing/2014/main" id="{EFCF2E07-6385-440A-9E55-66313875415F}"/>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641" name="PoljeZBesedilom 2">
          <a:extLst>
            <a:ext uri="{FF2B5EF4-FFF2-40B4-BE49-F238E27FC236}">
              <a16:creationId xmlns:a16="http://schemas.microsoft.com/office/drawing/2014/main" id="{6B0792D6-FAC4-4440-80CB-48ACB47ACDCA}"/>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642" name="PoljeZBesedilom 2">
          <a:extLst>
            <a:ext uri="{FF2B5EF4-FFF2-40B4-BE49-F238E27FC236}">
              <a16:creationId xmlns:a16="http://schemas.microsoft.com/office/drawing/2014/main" id="{DC1A4DE8-91E0-4D0E-B754-5E7C60F88326}"/>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94</xdr:row>
      <xdr:rowOff>29787</xdr:rowOff>
    </xdr:from>
    <xdr:ext cx="184731" cy="262355"/>
    <xdr:sp macro="" textlink="">
      <xdr:nvSpPr>
        <xdr:cNvPr id="1643" name="PoljeZBesedilom 2">
          <a:extLst>
            <a:ext uri="{FF2B5EF4-FFF2-40B4-BE49-F238E27FC236}">
              <a16:creationId xmlns:a16="http://schemas.microsoft.com/office/drawing/2014/main" id="{C618414F-DC23-410A-BDD8-B4553ADCF2B2}"/>
            </a:ext>
          </a:extLst>
        </xdr:cNvPr>
        <xdr:cNvSpPr txBox="1"/>
      </xdr:nvSpPr>
      <xdr:spPr>
        <a:xfrm>
          <a:off x="4055052" y="30601227"/>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4" name="PoljeZBesedilom 2">
          <a:extLst>
            <a:ext uri="{FF2B5EF4-FFF2-40B4-BE49-F238E27FC236}">
              <a16:creationId xmlns:a16="http://schemas.microsoft.com/office/drawing/2014/main" id="{A826A6FA-2D3D-4531-9747-1E25CDDD77A5}"/>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5" name="PoljeZBesedilom 2">
          <a:extLst>
            <a:ext uri="{FF2B5EF4-FFF2-40B4-BE49-F238E27FC236}">
              <a16:creationId xmlns:a16="http://schemas.microsoft.com/office/drawing/2014/main" id="{EC5D138B-644C-4278-A34A-D850D1DD7289}"/>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6" name="PoljeZBesedilom 2">
          <a:extLst>
            <a:ext uri="{FF2B5EF4-FFF2-40B4-BE49-F238E27FC236}">
              <a16:creationId xmlns:a16="http://schemas.microsoft.com/office/drawing/2014/main" id="{FA1A13EF-0E7B-44B8-B155-9200A0E67CD9}"/>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7" name="PoljeZBesedilom 2">
          <a:extLst>
            <a:ext uri="{FF2B5EF4-FFF2-40B4-BE49-F238E27FC236}">
              <a16:creationId xmlns:a16="http://schemas.microsoft.com/office/drawing/2014/main" id="{57E1136B-F89B-4CB3-8EBF-72A19359A094}"/>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8" name="PoljeZBesedilom 2">
          <a:extLst>
            <a:ext uri="{FF2B5EF4-FFF2-40B4-BE49-F238E27FC236}">
              <a16:creationId xmlns:a16="http://schemas.microsoft.com/office/drawing/2014/main" id="{F0C78236-D03A-485F-A297-932E70B4F41E}"/>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49" name="PoljeZBesedilom 2">
          <a:extLst>
            <a:ext uri="{FF2B5EF4-FFF2-40B4-BE49-F238E27FC236}">
              <a16:creationId xmlns:a16="http://schemas.microsoft.com/office/drawing/2014/main" id="{6898663E-EB71-40AE-933D-96AA281933AD}"/>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50" name="PoljeZBesedilom 2">
          <a:extLst>
            <a:ext uri="{FF2B5EF4-FFF2-40B4-BE49-F238E27FC236}">
              <a16:creationId xmlns:a16="http://schemas.microsoft.com/office/drawing/2014/main" id="{48FEF55A-5C2C-46E0-890E-74B4D8CCD4D4}"/>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51" name="PoljeZBesedilom 2">
          <a:extLst>
            <a:ext uri="{FF2B5EF4-FFF2-40B4-BE49-F238E27FC236}">
              <a16:creationId xmlns:a16="http://schemas.microsoft.com/office/drawing/2014/main" id="{648A243C-30A6-4DC7-8BC5-3728F7AA161B}"/>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52" name="PoljeZBesedilom 2">
          <a:extLst>
            <a:ext uri="{FF2B5EF4-FFF2-40B4-BE49-F238E27FC236}">
              <a16:creationId xmlns:a16="http://schemas.microsoft.com/office/drawing/2014/main" id="{42576A80-7772-4986-B580-1B195F0077FB}"/>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94</xdr:row>
      <xdr:rowOff>10737</xdr:rowOff>
    </xdr:from>
    <xdr:ext cx="184731" cy="271402"/>
    <xdr:sp macro="" textlink="">
      <xdr:nvSpPr>
        <xdr:cNvPr id="1653" name="PoljeZBesedilom 2">
          <a:extLst>
            <a:ext uri="{FF2B5EF4-FFF2-40B4-BE49-F238E27FC236}">
              <a16:creationId xmlns:a16="http://schemas.microsoft.com/office/drawing/2014/main" id="{E141CB3F-E3CE-466E-89BF-82D5DBBAE6C8}"/>
            </a:ext>
          </a:extLst>
        </xdr:cNvPr>
        <xdr:cNvSpPr txBox="1"/>
      </xdr:nvSpPr>
      <xdr:spPr>
        <a:xfrm>
          <a:off x="4740159" y="30582177"/>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54" name="PoljeZBesedilom 2">
          <a:extLst>
            <a:ext uri="{FF2B5EF4-FFF2-40B4-BE49-F238E27FC236}">
              <a16:creationId xmlns:a16="http://schemas.microsoft.com/office/drawing/2014/main" id="{EA4E2475-34A6-4659-8197-0967B04F4DD7}"/>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55" name="PoljeZBesedilom 2">
          <a:extLst>
            <a:ext uri="{FF2B5EF4-FFF2-40B4-BE49-F238E27FC236}">
              <a16:creationId xmlns:a16="http://schemas.microsoft.com/office/drawing/2014/main" id="{6D8A7019-B5E5-45C7-A258-640378716FCA}"/>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56" name="PoljeZBesedilom 2">
          <a:extLst>
            <a:ext uri="{FF2B5EF4-FFF2-40B4-BE49-F238E27FC236}">
              <a16:creationId xmlns:a16="http://schemas.microsoft.com/office/drawing/2014/main" id="{446B9A0E-5123-46AA-A243-6B4D7C8A8620}"/>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57" name="PoljeZBesedilom 2">
          <a:extLst>
            <a:ext uri="{FF2B5EF4-FFF2-40B4-BE49-F238E27FC236}">
              <a16:creationId xmlns:a16="http://schemas.microsoft.com/office/drawing/2014/main" id="{BD697FC5-6995-4559-86FF-4DF0F29FDDFC}"/>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88</xdr:row>
      <xdr:rowOff>0</xdr:rowOff>
    </xdr:from>
    <xdr:ext cx="184731" cy="264560"/>
    <xdr:sp macro="" textlink="">
      <xdr:nvSpPr>
        <xdr:cNvPr id="1658" name="PoljeZBesedilom 1657">
          <a:extLst>
            <a:ext uri="{FF2B5EF4-FFF2-40B4-BE49-F238E27FC236}">
              <a16:creationId xmlns:a16="http://schemas.microsoft.com/office/drawing/2014/main" id="{4D516CA0-2DF6-4E70-BB74-40BC46B6565F}"/>
            </a:ext>
          </a:extLst>
        </xdr:cNvPr>
        <xdr:cNvSpPr txBox="1"/>
      </xdr:nvSpPr>
      <xdr:spPr>
        <a:xfrm>
          <a:off x="621030"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59" name="PoljeZBesedilom 2">
          <a:extLst>
            <a:ext uri="{FF2B5EF4-FFF2-40B4-BE49-F238E27FC236}">
              <a16:creationId xmlns:a16="http://schemas.microsoft.com/office/drawing/2014/main" id="{8A4E9DC0-5798-4000-8274-58051DEE7477}"/>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0" name="PoljeZBesedilom 2">
          <a:extLst>
            <a:ext uri="{FF2B5EF4-FFF2-40B4-BE49-F238E27FC236}">
              <a16:creationId xmlns:a16="http://schemas.microsoft.com/office/drawing/2014/main" id="{687C129C-3A6D-4FEC-942C-D20671FB8DDD}"/>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1" name="PoljeZBesedilom 2">
          <a:extLst>
            <a:ext uri="{FF2B5EF4-FFF2-40B4-BE49-F238E27FC236}">
              <a16:creationId xmlns:a16="http://schemas.microsoft.com/office/drawing/2014/main" id="{AE5BCD09-F423-48E2-BFA2-B9148976DF8B}"/>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2" name="PoljeZBesedilom 2">
          <a:extLst>
            <a:ext uri="{FF2B5EF4-FFF2-40B4-BE49-F238E27FC236}">
              <a16:creationId xmlns:a16="http://schemas.microsoft.com/office/drawing/2014/main" id="{89BE6780-4972-48EA-8592-910767ADA886}"/>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3" name="PoljeZBesedilom 2">
          <a:extLst>
            <a:ext uri="{FF2B5EF4-FFF2-40B4-BE49-F238E27FC236}">
              <a16:creationId xmlns:a16="http://schemas.microsoft.com/office/drawing/2014/main" id="{8C568ECD-99AC-4B43-9402-E9002BA1EACF}"/>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276225</xdr:colOff>
      <xdr:row>86</xdr:row>
      <xdr:rowOff>9525</xdr:rowOff>
    </xdr:from>
    <xdr:ext cx="184731" cy="264560"/>
    <xdr:sp macro="" textlink="">
      <xdr:nvSpPr>
        <xdr:cNvPr id="1664" name="PoljeZBesedilom 2">
          <a:extLst>
            <a:ext uri="{FF2B5EF4-FFF2-40B4-BE49-F238E27FC236}">
              <a16:creationId xmlns:a16="http://schemas.microsoft.com/office/drawing/2014/main" id="{7A58527A-6609-4D5E-A732-EB115E4ABFCA}"/>
            </a:ext>
          </a:extLst>
        </xdr:cNvPr>
        <xdr:cNvSpPr txBox="1"/>
      </xdr:nvSpPr>
      <xdr:spPr>
        <a:xfrm>
          <a:off x="3674745" y="2580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5" name="PoljeZBesedilom 2">
          <a:extLst>
            <a:ext uri="{FF2B5EF4-FFF2-40B4-BE49-F238E27FC236}">
              <a16:creationId xmlns:a16="http://schemas.microsoft.com/office/drawing/2014/main" id="{D4F3D378-B277-4F33-9592-E0978131740B}"/>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6" name="PoljeZBesedilom 2">
          <a:extLst>
            <a:ext uri="{FF2B5EF4-FFF2-40B4-BE49-F238E27FC236}">
              <a16:creationId xmlns:a16="http://schemas.microsoft.com/office/drawing/2014/main" id="{44FC32E0-EACB-4E2C-BBDF-282DAA84653E}"/>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7" name="PoljeZBesedilom 2">
          <a:extLst>
            <a:ext uri="{FF2B5EF4-FFF2-40B4-BE49-F238E27FC236}">
              <a16:creationId xmlns:a16="http://schemas.microsoft.com/office/drawing/2014/main" id="{CEFCD6BD-F656-474C-9435-EF576352C55C}"/>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68" name="PoljeZBesedilom 2">
          <a:extLst>
            <a:ext uri="{FF2B5EF4-FFF2-40B4-BE49-F238E27FC236}">
              <a16:creationId xmlns:a16="http://schemas.microsoft.com/office/drawing/2014/main" id="{0568B83B-FD2D-4695-A506-A0FEC86C1782}"/>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669" name="PoljeZBesedilom 2">
          <a:extLst>
            <a:ext uri="{FF2B5EF4-FFF2-40B4-BE49-F238E27FC236}">
              <a16:creationId xmlns:a16="http://schemas.microsoft.com/office/drawing/2014/main" id="{D2584A6C-5B5A-45D3-BFB0-1E8CAE090D3D}"/>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670" name="PoljeZBesedilom 2">
          <a:extLst>
            <a:ext uri="{FF2B5EF4-FFF2-40B4-BE49-F238E27FC236}">
              <a16:creationId xmlns:a16="http://schemas.microsoft.com/office/drawing/2014/main" id="{FD28DD82-DB91-4497-9ED2-343FB4B45241}"/>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671" name="PoljeZBesedilom 2">
          <a:extLst>
            <a:ext uri="{FF2B5EF4-FFF2-40B4-BE49-F238E27FC236}">
              <a16:creationId xmlns:a16="http://schemas.microsoft.com/office/drawing/2014/main" id="{FE1A56E8-2F96-4C67-82E2-B4E6EFFDD3DE}"/>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672" name="PoljeZBesedilom 2">
          <a:extLst>
            <a:ext uri="{FF2B5EF4-FFF2-40B4-BE49-F238E27FC236}">
              <a16:creationId xmlns:a16="http://schemas.microsoft.com/office/drawing/2014/main" id="{3C2FD72A-366E-4B68-A9C1-BABEA8265A2F}"/>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673" name="PoljeZBesedilom 2">
          <a:extLst>
            <a:ext uri="{FF2B5EF4-FFF2-40B4-BE49-F238E27FC236}">
              <a16:creationId xmlns:a16="http://schemas.microsoft.com/office/drawing/2014/main" id="{29C41ED7-076A-4AAD-8AC5-ED7946567CA3}"/>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674" name="PoljeZBesedilom 2">
          <a:extLst>
            <a:ext uri="{FF2B5EF4-FFF2-40B4-BE49-F238E27FC236}">
              <a16:creationId xmlns:a16="http://schemas.microsoft.com/office/drawing/2014/main" id="{06EF4AC0-420D-43A2-B447-8E4DCF687CED}"/>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675" name="PoljeZBesedilom 2">
          <a:extLst>
            <a:ext uri="{FF2B5EF4-FFF2-40B4-BE49-F238E27FC236}">
              <a16:creationId xmlns:a16="http://schemas.microsoft.com/office/drawing/2014/main" id="{53762061-7776-4A40-9E5A-BD3A87F32EF3}"/>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676" name="PoljeZBesedilom 2">
          <a:extLst>
            <a:ext uri="{FF2B5EF4-FFF2-40B4-BE49-F238E27FC236}">
              <a16:creationId xmlns:a16="http://schemas.microsoft.com/office/drawing/2014/main" id="{7AECCCDD-9848-4FC1-8BDE-AAB56DE1DF0D}"/>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677" name="PoljeZBesedilom 2">
          <a:extLst>
            <a:ext uri="{FF2B5EF4-FFF2-40B4-BE49-F238E27FC236}">
              <a16:creationId xmlns:a16="http://schemas.microsoft.com/office/drawing/2014/main" id="{7B4F24C4-9C02-4CBB-B990-608A4F3989CC}"/>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78" name="PoljeZBesedilom 2">
          <a:extLst>
            <a:ext uri="{FF2B5EF4-FFF2-40B4-BE49-F238E27FC236}">
              <a16:creationId xmlns:a16="http://schemas.microsoft.com/office/drawing/2014/main" id="{2C77E714-826F-43DD-9778-953C029A86C3}"/>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79" name="PoljeZBesedilom 2">
          <a:extLst>
            <a:ext uri="{FF2B5EF4-FFF2-40B4-BE49-F238E27FC236}">
              <a16:creationId xmlns:a16="http://schemas.microsoft.com/office/drawing/2014/main" id="{E27561A5-907A-4AC1-9A8B-4BE294E0F44C}"/>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0" name="PoljeZBesedilom 2">
          <a:extLst>
            <a:ext uri="{FF2B5EF4-FFF2-40B4-BE49-F238E27FC236}">
              <a16:creationId xmlns:a16="http://schemas.microsoft.com/office/drawing/2014/main" id="{F2DC7FF6-4350-4CA6-B44E-6BA2841794FE}"/>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1" name="PoljeZBesedilom 2">
          <a:extLst>
            <a:ext uri="{FF2B5EF4-FFF2-40B4-BE49-F238E27FC236}">
              <a16:creationId xmlns:a16="http://schemas.microsoft.com/office/drawing/2014/main" id="{6E5A921D-7558-4816-88C3-9047931972BC}"/>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2" name="PoljeZBesedilom 2">
          <a:extLst>
            <a:ext uri="{FF2B5EF4-FFF2-40B4-BE49-F238E27FC236}">
              <a16:creationId xmlns:a16="http://schemas.microsoft.com/office/drawing/2014/main" id="{44BC93BD-8780-4F54-B86C-738E30D1457D}"/>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3" name="PoljeZBesedilom 2">
          <a:extLst>
            <a:ext uri="{FF2B5EF4-FFF2-40B4-BE49-F238E27FC236}">
              <a16:creationId xmlns:a16="http://schemas.microsoft.com/office/drawing/2014/main" id="{442A4158-10B5-4A7F-86FE-F76B4D342B23}"/>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4" name="PoljeZBesedilom 2">
          <a:extLst>
            <a:ext uri="{FF2B5EF4-FFF2-40B4-BE49-F238E27FC236}">
              <a16:creationId xmlns:a16="http://schemas.microsoft.com/office/drawing/2014/main" id="{82E7149B-E540-4466-96FE-F1F8A23D4E1B}"/>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5" name="PoljeZBesedilom 2">
          <a:extLst>
            <a:ext uri="{FF2B5EF4-FFF2-40B4-BE49-F238E27FC236}">
              <a16:creationId xmlns:a16="http://schemas.microsoft.com/office/drawing/2014/main" id="{CC232FD0-9FD6-496A-95F4-6E7360BA47A1}"/>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84</xdr:row>
      <xdr:rowOff>8313</xdr:rowOff>
    </xdr:from>
    <xdr:ext cx="184731" cy="274009"/>
    <xdr:sp macro="" textlink="">
      <xdr:nvSpPr>
        <xdr:cNvPr id="1686" name="PoljeZBesedilom 2">
          <a:extLst>
            <a:ext uri="{FF2B5EF4-FFF2-40B4-BE49-F238E27FC236}">
              <a16:creationId xmlns:a16="http://schemas.microsoft.com/office/drawing/2014/main" id="{E96E3DE8-A9BC-43E8-86AD-DC3FD79E7445}"/>
            </a:ext>
          </a:extLst>
        </xdr:cNvPr>
        <xdr:cNvSpPr txBox="1"/>
      </xdr:nvSpPr>
      <xdr:spPr>
        <a:xfrm>
          <a:off x="3666432" y="2543625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87" name="PoljeZBesedilom 2">
          <a:extLst>
            <a:ext uri="{FF2B5EF4-FFF2-40B4-BE49-F238E27FC236}">
              <a16:creationId xmlns:a16="http://schemas.microsoft.com/office/drawing/2014/main" id="{76ABA2AC-E5B5-41E5-8919-E0CB6C0DD151}"/>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88" name="PoljeZBesedilom 2">
          <a:extLst>
            <a:ext uri="{FF2B5EF4-FFF2-40B4-BE49-F238E27FC236}">
              <a16:creationId xmlns:a16="http://schemas.microsoft.com/office/drawing/2014/main" id="{7C771768-4FAD-476B-B145-A319D7C82C35}"/>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89" name="PoljeZBesedilom 2">
          <a:extLst>
            <a:ext uri="{FF2B5EF4-FFF2-40B4-BE49-F238E27FC236}">
              <a16:creationId xmlns:a16="http://schemas.microsoft.com/office/drawing/2014/main" id="{F3277507-F6C2-4B82-8F13-2078FFB983C8}"/>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0" name="PoljeZBesedilom 2">
          <a:extLst>
            <a:ext uri="{FF2B5EF4-FFF2-40B4-BE49-F238E27FC236}">
              <a16:creationId xmlns:a16="http://schemas.microsoft.com/office/drawing/2014/main" id="{26A02374-9EAF-47C2-AB92-B13EFF9CDA36}"/>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1" name="PoljeZBesedilom 2">
          <a:extLst>
            <a:ext uri="{FF2B5EF4-FFF2-40B4-BE49-F238E27FC236}">
              <a16:creationId xmlns:a16="http://schemas.microsoft.com/office/drawing/2014/main" id="{83907162-8B04-44EB-9D8C-AFE9C9218DF9}"/>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2" name="PoljeZBesedilom 2">
          <a:extLst>
            <a:ext uri="{FF2B5EF4-FFF2-40B4-BE49-F238E27FC236}">
              <a16:creationId xmlns:a16="http://schemas.microsoft.com/office/drawing/2014/main" id="{7DD85A75-A48E-4D1A-A95F-E26D7118CC07}"/>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3" name="PoljeZBesedilom 2">
          <a:extLst>
            <a:ext uri="{FF2B5EF4-FFF2-40B4-BE49-F238E27FC236}">
              <a16:creationId xmlns:a16="http://schemas.microsoft.com/office/drawing/2014/main" id="{1CE9F4F6-2C82-474C-BE3C-F7BAE8361FED}"/>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4" name="PoljeZBesedilom 2">
          <a:extLst>
            <a:ext uri="{FF2B5EF4-FFF2-40B4-BE49-F238E27FC236}">
              <a16:creationId xmlns:a16="http://schemas.microsoft.com/office/drawing/2014/main" id="{9E3A75F0-11CB-470D-845C-311174E21811}"/>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83</xdr:row>
      <xdr:rowOff>8313</xdr:rowOff>
    </xdr:from>
    <xdr:ext cx="184731" cy="274009"/>
    <xdr:sp macro="" textlink="">
      <xdr:nvSpPr>
        <xdr:cNvPr id="1695" name="PoljeZBesedilom 2">
          <a:extLst>
            <a:ext uri="{FF2B5EF4-FFF2-40B4-BE49-F238E27FC236}">
              <a16:creationId xmlns:a16="http://schemas.microsoft.com/office/drawing/2014/main" id="{7A9541DC-F82E-4171-A457-9336CBE0CD1F}"/>
            </a:ext>
          </a:extLst>
        </xdr:cNvPr>
        <xdr:cNvSpPr txBox="1"/>
      </xdr:nvSpPr>
      <xdr:spPr>
        <a:xfrm>
          <a:off x="3666432" y="25253373"/>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96" name="PoljeZBesedilom 2">
          <a:extLst>
            <a:ext uri="{FF2B5EF4-FFF2-40B4-BE49-F238E27FC236}">
              <a16:creationId xmlns:a16="http://schemas.microsoft.com/office/drawing/2014/main" id="{FD27EB68-5BF7-45FF-AF23-0D2EC9606FE1}"/>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97" name="PoljeZBesedilom 2">
          <a:extLst>
            <a:ext uri="{FF2B5EF4-FFF2-40B4-BE49-F238E27FC236}">
              <a16:creationId xmlns:a16="http://schemas.microsoft.com/office/drawing/2014/main" id="{14CDEBAD-ECDD-4908-A877-A9A5616C8115}"/>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98" name="PoljeZBesedilom 2">
          <a:extLst>
            <a:ext uri="{FF2B5EF4-FFF2-40B4-BE49-F238E27FC236}">
              <a16:creationId xmlns:a16="http://schemas.microsoft.com/office/drawing/2014/main" id="{F2A4D4DD-4AFA-48D7-A736-F3EA37162095}"/>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88</xdr:row>
      <xdr:rowOff>0</xdr:rowOff>
    </xdr:from>
    <xdr:ext cx="184731" cy="274009"/>
    <xdr:sp macro="" textlink="">
      <xdr:nvSpPr>
        <xdr:cNvPr id="1699" name="PoljeZBesedilom 2">
          <a:extLst>
            <a:ext uri="{FF2B5EF4-FFF2-40B4-BE49-F238E27FC236}">
              <a16:creationId xmlns:a16="http://schemas.microsoft.com/office/drawing/2014/main" id="{5685D532-76BE-4A55-BDF9-361ABE6C7DC0}"/>
            </a:ext>
          </a:extLst>
        </xdr:cNvPr>
        <xdr:cNvSpPr txBox="1"/>
      </xdr:nvSpPr>
      <xdr:spPr>
        <a:xfrm>
          <a:off x="4055052" y="267081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700" name="PoljeZBesedilom 2">
          <a:extLst>
            <a:ext uri="{FF2B5EF4-FFF2-40B4-BE49-F238E27FC236}">
              <a16:creationId xmlns:a16="http://schemas.microsoft.com/office/drawing/2014/main" id="{DC1CAE67-127E-4BA0-B41D-94BC9517C317}"/>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701" name="PoljeZBesedilom 2">
          <a:extLst>
            <a:ext uri="{FF2B5EF4-FFF2-40B4-BE49-F238E27FC236}">
              <a16:creationId xmlns:a16="http://schemas.microsoft.com/office/drawing/2014/main" id="{3758301C-88F8-42CC-AC28-D537E8D0CC80}"/>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702" name="PoljeZBesedilom 2">
          <a:extLst>
            <a:ext uri="{FF2B5EF4-FFF2-40B4-BE49-F238E27FC236}">
              <a16:creationId xmlns:a16="http://schemas.microsoft.com/office/drawing/2014/main" id="{686FCD4B-E0E2-4110-B85E-C75B2020CC0B}"/>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703" name="PoljeZBesedilom 2">
          <a:extLst>
            <a:ext uri="{FF2B5EF4-FFF2-40B4-BE49-F238E27FC236}">
              <a16:creationId xmlns:a16="http://schemas.microsoft.com/office/drawing/2014/main" id="{57B56FEE-C3C1-4D40-AE4E-4DC64DB5339C}"/>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704" name="PoljeZBesedilom 2">
          <a:extLst>
            <a:ext uri="{FF2B5EF4-FFF2-40B4-BE49-F238E27FC236}">
              <a16:creationId xmlns:a16="http://schemas.microsoft.com/office/drawing/2014/main" id="{7F731C5B-7725-4400-AA35-6C4B8E4DA76B}"/>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705" name="PoljeZBesedilom 2">
          <a:extLst>
            <a:ext uri="{FF2B5EF4-FFF2-40B4-BE49-F238E27FC236}">
              <a16:creationId xmlns:a16="http://schemas.microsoft.com/office/drawing/2014/main" id="{FE6F9454-5C0E-4FAA-9637-055EFA778D89}"/>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706" name="PoljeZBesedilom 2">
          <a:extLst>
            <a:ext uri="{FF2B5EF4-FFF2-40B4-BE49-F238E27FC236}">
              <a16:creationId xmlns:a16="http://schemas.microsoft.com/office/drawing/2014/main" id="{A1E440F5-6E9E-4057-AF27-9D1EC4A1AA3E}"/>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88</xdr:row>
      <xdr:rowOff>0</xdr:rowOff>
    </xdr:from>
    <xdr:ext cx="184731" cy="264560"/>
    <xdr:sp macro="" textlink="">
      <xdr:nvSpPr>
        <xdr:cNvPr id="1707" name="PoljeZBesedilom 2">
          <a:extLst>
            <a:ext uri="{FF2B5EF4-FFF2-40B4-BE49-F238E27FC236}">
              <a16:creationId xmlns:a16="http://schemas.microsoft.com/office/drawing/2014/main" id="{5BA4EA8F-0515-475D-AAA2-F09490084D19}"/>
            </a:ext>
          </a:extLst>
        </xdr:cNvPr>
        <xdr:cNvSpPr txBox="1"/>
      </xdr:nvSpPr>
      <xdr:spPr>
        <a:xfrm>
          <a:off x="3666432"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85</xdr:row>
      <xdr:rowOff>2424</xdr:rowOff>
    </xdr:from>
    <xdr:ext cx="184731" cy="272902"/>
    <xdr:sp macro="" textlink="">
      <xdr:nvSpPr>
        <xdr:cNvPr id="1708" name="PoljeZBesedilom 2">
          <a:extLst>
            <a:ext uri="{FF2B5EF4-FFF2-40B4-BE49-F238E27FC236}">
              <a16:creationId xmlns:a16="http://schemas.microsoft.com/office/drawing/2014/main" id="{D65A169B-2081-411D-B102-BCD34F6717F1}"/>
            </a:ext>
          </a:extLst>
        </xdr:cNvPr>
        <xdr:cNvSpPr txBox="1"/>
      </xdr:nvSpPr>
      <xdr:spPr>
        <a:xfrm>
          <a:off x="3666432" y="25613244"/>
          <a:ext cx="184731" cy="2729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709" name="PoljeZBesedilom 2">
          <a:extLst>
            <a:ext uri="{FF2B5EF4-FFF2-40B4-BE49-F238E27FC236}">
              <a16:creationId xmlns:a16="http://schemas.microsoft.com/office/drawing/2014/main" id="{B675D0A2-7035-4C68-A944-1463B7CC24F2}"/>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710" name="PoljeZBesedilom 2">
          <a:extLst>
            <a:ext uri="{FF2B5EF4-FFF2-40B4-BE49-F238E27FC236}">
              <a16:creationId xmlns:a16="http://schemas.microsoft.com/office/drawing/2014/main" id="{6F1B65E1-1E56-4548-BC70-03A3E8329200}"/>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711" name="PoljeZBesedilom 2">
          <a:extLst>
            <a:ext uri="{FF2B5EF4-FFF2-40B4-BE49-F238E27FC236}">
              <a16:creationId xmlns:a16="http://schemas.microsoft.com/office/drawing/2014/main" id="{F529C4F6-42B3-443B-95CD-E8622A2C740E}"/>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712" name="PoljeZBesedilom 2">
          <a:extLst>
            <a:ext uri="{FF2B5EF4-FFF2-40B4-BE49-F238E27FC236}">
              <a16:creationId xmlns:a16="http://schemas.microsoft.com/office/drawing/2014/main" id="{9981CEDA-3C58-4989-B901-4334BC4017BF}"/>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85</xdr:row>
      <xdr:rowOff>0</xdr:rowOff>
    </xdr:from>
    <xdr:ext cx="184731" cy="264560"/>
    <xdr:sp macro="" textlink="">
      <xdr:nvSpPr>
        <xdr:cNvPr id="1713" name="PoljeZBesedilom 2">
          <a:extLst>
            <a:ext uri="{FF2B5EF4-FFF2-40B4-BE49-F238E27FC236}">
              <a16:creationId xmlns:a16="http://schemas.microsoft.com/office/drawing/2014/main" id="{A149CB1E-282A-496C-91C4-0C8FA664C468}"/>
            </a:ext>
          </a:extLst>
        </xdr:cNvPr>
        <xdr:cNvSpPr txBox="1"/>
      </xdr:nvSpPr>
      <xdr:spPr>
        <a:xfrm>
          <a:off x="4740159" y="25610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83</xdr:row>
      <xdr:rowOff>4805</xdr:rowOff>
    </xdr:from>
    <xdr:ext cx="184731" cy="264560"/>
    <xdr:sp macro="" textlink="">
      <xdr:nvSpPr>
        <xdr:cNvPr id="1714" name="PoljeZBesedilom 1713">
          <a:extLst>
            <a:ext uri="{FF2B5EF4-FFF2-40B4-BE49-F238E27FC236}">
              <a16:creationId xmlns:a16="http://schemas.microsoft.com/office/drawing/2014/main" id="{C1ED85C5-9D7C-463C-BEF7-1A3A2B02839C}"/>
            </a:ext>
          </a:extLst>
        </xdr:cNvPr>
        <xdr:cNvSpPr txBox="1"/>
      </xdr:nvSpPr>
      <xdr:spPr>
        <a:xfrm>
          <a:off x="603192" y="25249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83</xdr:row>
      <xdr:rowOff>4805</xdr:rowOff>
    </xdr:from>
    <xdr:ext cx="184731" cy="264560"/>
    <xdr:sp macro="" textlink="">
      <xdr:nvSpPr>
        <xdr:cNvPr id="1715" name="PoljeZBesedilom 1714">
          <a:extLst>
            <a:ext uri="{FF2B5EF4-FFF2-40B4-BE49-F238E27FC236}">
              <a16:creationId xmlns:a16="http://schemas.microsoft.com/office/drawing/2014/main" id="{A31AFA2B-6C38-4841-8FD1-631E07F26883}"/>
            </a:ext>
          </a:extLst>
        </xdr:cNvPr>
        <xdr:cNvSpPr txBox="1"/>
      </xdr:nvSpPr>
      <xdr:spPr>
        <a:xfrm>
          <a:off x="603192" y="25249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716" name="PoljeZBesedilom 2">
          <a:extLst>
            <a:ext uri="{FF2B5EF4-FFF2-40B4-BE49-F238E27FC236}">
              <a16:creationId xmlns:a16="http://schemas.microsoft.com/office/drawing/2014/main" id="{57608ED4-6D78-4E64-B297-32E213B21721}"/>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717" name="PoljeZBesedilom 2">
          <a:extLst>
            <a:ext uri="{FF2B5EF4-FFF2-40B4-BE49-F238E27FC236}">
              <a16:creationId xmlns:a16="http://schemas.microsoft.com/office/drawing/2014/main" id="{798A8A40-F373-4AEA-9237-340D27509230}"/>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718" name="PoljeZBesedilom 2">
          <a:extLst>
            <a:ext uri="{FF2B5EF4-FFF2-40B4-BE49-F238E27FC236}">
              <a16:creationId xmlns:a16="http://schemas.microsoft.com/office/drawing/2014/main" id="{FFDE69E1-5185-40F2-B283-4C43F3D6CB45}"/>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83</xdr:row>
      <xdr:rowOff>2424</xdr:rowOff>
    </xdr:from>
    <xdr:ext cx="184731" cy="274009"/>
    <xdr:sp macro="" textlink="">
      <xdr:nvSpPr>
        <xdr:cNvPr id="1719" name="PoljeZBesedilom 2">
          <a:extLst>
            <a:ext uri="{FF2B5EF4-FFF2-40B4-BE49-F238E27FC236}">
              <a16:creationId xmlns:a16="http://schemas.microsoft.com/office/drawing/2014/main" id="{80793FF9-7959-4F36-9CCC-33711EA5D801}"/>
            </a:ext>
          </a:extLst>
        </xdr:cNvPr>
        <xdr:cNvSpPr txBox="1"/>
      </xdr:nvSpPr>
      <xdr:spPr>
        <a:xfrm>
          <a:off x="612717" y="252474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285750</xdr:colOff>
      <xdr:row>88</xdr:row>
      <xdr:rowOff>0</xdr:rowOff>
    </xdr:from>
    <xdr:ext cx="184731" cy="264560"/>
    <xdr:sp macro="" textlink="">
      <xdr:nvSpPr>
        <xdr:cNvPr id="1720" name="PoljeZBesedilom 1719">
          <a:extLst>
            <a:ext uri="{FF2B5EF4-FFF2-40B4-BE49-F238E27FC236}">
              <a16:creationId xmlns:a16="http://schemas.microsoft.com/office/drawing/2014/main" id="{A122C432-D2D6-4D6C-9523-9AFC256B9596}"/>
            </a:ext>
          </a:extLst>
        </xdr:cNvPr>
        <xdr:cNvSpPr txBox="1"/>
      </xdr:nvSpPr>
      <xdr:spPr>
        <a:xfrm>
          <a:off x="621030" y="26708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8485</xdr:rowOff>
    </xdr:from>
    <xdr:ext cx="184731" cy="264560"/>
    <xdr:sp macro="" textlink="">
      <xdr:nvSpPr>
        <xdr:cNvPr id="2676" name="PoljeZBesedilom 2">
          <a:extLst>
            <a:ext uri="{FF2B5EF4-FFF2-40B4-BE49-F238E27FC236}">
              <a16:creationId xmlns:a16="http://schemas.microsoft.com/office/drawing/2014/main" id="{85B2BB3D-7FFE-46B8-8F6B-4411B49FBCE9}"/>
            </a:ext>
          </a:extLst>
        </xdr:cNvPr>
        <xdr:cNvSpPr txBox="1"/>
      </xdr:nvSpPr>
      <xdr:spPr>
        <a:xfrm>
          <a:off x="4055052" y="392057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8485</xdr:rowOff>
    </xdr:from>
    <xdr:ext cx="184731" cy="264560"/>
    <xdr:sp macro="" textlink="">
      <xdr:nvSpPr>
        <xdr:cNvPr id="2677" name="PoljeZBesedilom 2">
          <a:extLst>
            <a:ext uri="{FF2B5EF4-FFF2-40B4-BE49-F238E27FC236}">
              <a16:creationId xmlns:a16="http://schemas.microsoft.com/office/drawing/2014/main" id="{2AF3DF0A-A16F-401F-ADC4-CC0070D9F303}"/>
            </a:ext>
          </a:extLst>
        </xdr:cNvPr>
        <xdr:cNvSpPr txBox="1"/>
      </xdr:nvSpPr>
      <xdr:spPr>
        <a:xfrm>
          <a:off x="4055052" y="392057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8485</xdr:rowOff>
    </xdr:from>
    <xdr:ext cx="184731" cy="264560"/>
    <xdr:sp macro="" textlink="">
      <xdr:nvSpPr>
        <xdr:cNvPr id="2678" name="PoljeZBesedilom 2">
          <a:extLst>
            <a:ext uri="{FF2B5EF4-FFF2-40B4-BE49-F238E27FC236}">
              <a16:creationId xmlns:a16="http://schemas.microsoft.com/office/drawing/2014/main" id="{D90A65CF-37BF-4888-9123-E9D0CFE84092}"/>
            </a:ext>
          </a:extLst>
        </xdr:cNvPr>
        <xdr:cNvSpPr txBox="1"/>
      </xdr:nvSpPr>
      <xdr:spPr>
        <a:xfrm>
          <a:off x="4055052" y="392057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8485</xdr:rowOff>
    </xdr:from>
    <xdr:ext cx="184731" cy="264560"/>
    <xdr:sp macro="" textlink="">
      <xdr:nvSpPr>
        <xdr:cNvPr id="2679" name="PoljeZBesedilom 2">
          <a:extLst>
            <a:ext uri="{FF2B5EF4-FFF2-40B4-BE49-F238E27FC236}">
              <a16:creationId xmlns:a16="http://schemas.microsoft.com/office/drawing/2014/main" id="{A926460F-F527-4F6C-BE83-768E06067AC1}"/>
            </a:ext>
          </a:extLst>
        </xdr:cNvPr>
        <xdr:cNvSpPr txBox="1"/>
      </xdr:nvSpPr>
      <xdr:spPr>
        <a:xfrm>
          <a:off x="4055052" y="392057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8485</xdr:rowOff>
    </xdr:from>
    <xdr:ext cx="184731" cy="264560"/>
    <xdr:sp macro="" textlink="">
      <xdr:nvSpPr>
        <xdr:cNvPr id="2680" name="PoljeZBesedilom 2">
          <a:extLst>
            <a:ext uri="{FF2B5EF4-FFF2-40B4-BE49-F238E27FC236}">
              <a16:creationId xmlns:a16="http://schemas.microsoft.com/office/drawing/2014/main" id="{3A187D34-FC29-442D-9E46-FE17FDD30A50}"/>
            </a:ext>
          </a:extLst>
        </xdr:cNvPr>
        <xdr:cNvSpPr txBox="1"/>
      </xdr:nvSpPr>
      <xdr:spPr>
        <a:xfrm>
          <a:off x="4055052" y="392057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40697</xdr:rowOff>
    </xdr:from>
    <xdr:ext cx="184731" cy="264560"/>
    <xdr:sp macro="" textlink="">
      <xdr:nvSpPr>
        <xdr:cNvPr id="2681" name="PoljeZBesedilom 2">
          <a:extLst>
            <a:ext uri="{FF2B5EF4-FFF2-40B4-BE49-F238E27FC236}">
              <a16:creationId xmlns:a16="http://schemas.microsoft.com/office/drawing/2014/main" id="{149953CE-5CB0-4E55-A83B-48AFA6947266}"/>
            </a:ext>
          </a:extLst>
        </xdr:cNvPr>
        <xdr:cNvSpPr txBox="1"/>
      </xdr:nvSpPr>
      <xdr:spPr>
        <a:xfrm>
          <a:off x="4055052" y="39237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40697</xdr:rowOff>
    </xdr:from>
    <xdr:ext cx="184731" cy="264560"/>
    <xdr:sp macro="" textlink="">
      <xdr:nvSpPr>
        <xdr:cNvPr id="2682" name="PoljeZBesedilom 2">
          <a:extLst>
            <a:ext uri="{FF2B5EF4-FFF2-40B4-BE49-F238E27FC236}">
              <a16:creationId xmlns:a16="http://schemas.microsoft.com/office/drawing/2014/main" id="{30958CFA-F881-4381-8FAE-CCCDC077F001}"/>
            </a:ext>
          </a:extLst>
        </xdr:cNvPr>
        <xdr:cNvSpPr txBox="1"/>
      </xdr:nvSpPr>
      <xdr:spPr>
        <a:xfrm>
          <a:off x="4055052" y="39237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40697</xdr:rowOff>
    </xdr:from>
    <xdr:ext cx="184731" cy="264560"/>
    <xdr:sp macro="" textlink="">
      <xdr:nvSpPr>
        <xdr:cNvPr id="2683" name="PoljeZBesedilom 2">
          <a:extLst>
            <a:ext uri="{FF2B5EF4-FFF2-40B4-BE49-F238E27FC236}">
              <a16:creationId xmlns:a16="http://schemas.microsoft.com/office/drawing/2014/main" id="{F92A5545-F070-4285-AC0F-34451835E0FB}"/>
            </a:ext>
          </a:extLst>
        </xdr:cNvPr>
        <xdr:cNvSpPr txBox="1"/>
      </xdr:nvSpPr>
      <xdr:spPr>
        <a:xfrm>
          <a:off x="4055052" y="39237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40697</xdr:rowOff>
    </xdr:from>
    <xdr:ext cx="184731" cy="264560"/>
    <xdr:sp macro="" textlink="">
      <xdr:nvSpPr>
        <xdr:cNvPr id="2684" name="PoljeZBesedilom 2">
          <a:extLst>
            <a:ext uri="{FF2B5EF4-FFF2-40B4-BE49-F238E27FC236}">
              <a16:creationId xmlns:a16="http://schemas.microsoft.com/office/drawing/2014/main" id="{5295CA5B-6DC0-45F0-AE78-DA329EC193C5}"/>
            </a:ext>
          </a:extLst>
        </xdr:cNvPr>
        <xdr:cNvSpPr txBox="1"/>
      </xdr:nvSpPr>
      <xdr:spPr>
        <a:xfrm>
          <a:off x="4055052" y="39237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109</xdr:row>
      <xdr:rowOff>40697</xdr:rowOff>
    </xdr:from>
    <xdr:ext cx="184731" cy="264560"/>
    <xdr:sp macro="" textlink="">
      <xdr:nvSpPr>
        <xdr:cNvPr id="2685" name="PoljeZBesedilom 2">
          <a:extLst>
            <a:ext uri="{FF2B5EF4-FFF2-40B4-BE49-F238E27FC236}">
              <a16:creationId xmlns:a16="http://schemas.microsoft.com/office/drawing/2014/main" id="{5E32089C-2C42-4FDE-9887-4716B6B3B086}"/>
            </a:ext>
          </a:extLst>
        </xdr:cNvPr>
        <xdr:cNvSpPr txBox="1"/>
      </xdr:nvSpPr>
      <xdr:spPr>
        <a:xfrm>
          <a:off x="4055052" y="392379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86" name="PoljeZBesedilom 2">
          <a:extLst>
            <a:ext uri="{FF2B5EF4-FFF2-40B4-BE49-F238E27FC236}">
              <a16:creationId xmlns:a16="http://schemas.microsoft.com/office/drawing/2014/main" id="{7FCBD36B-CEEA-4240-AC3C-FEC1229EB0D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87" name="PoljeZBesedilom 2">
          <a:extLst>
            <a:ext uri="{FF2B5EF4-FFF2-40B4-BE49-F238E27FC236}">
              <a16:creationId xmlns:a16="http://schemas.microsoft.com/office/drawing/2014/main" id="{32EDE86F-9161-4451-B452-BE808519E9AE}"/>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88" name="PoljeZBesedilom 2">
          <a:extLst>
            <a:ext uri="{FF2B5EF4-FFF2-40B4-BE49-F238E27FC236}">
              <a16:creationId xmlns:a16="http://schemas.microsoft.com/office/drawing/2014/main" id="{6583B220-2142-4B23-9402-0C16B21D3D0D}"/>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89" name="PoljeZBesedilom 2">
          <a:extLst>
            <a:ext uri="{FF2B5EF4-FFF2-40B4-BE49-F238E27FC236}">
              <a16:creationId xmlns:a16="http://schemas.microsoft.com/office/drawing/2014/main" id="{024F93A7-381C-461C-BDF8-BB9F105B0EAE}"/>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0" name="PoljeZBesedilom 2">
          <a:extLst>
            <a:ext uri="{FF2B5EF4-FFF2-40B4-BE49-F238E27FC236}">
              <a16:creationId xmlns:a16="http://schemas.microsoft.com/office/drawing/2014/main" id="{C104A777-1058-449F-93FA-EA824571B4DB}"/>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1" name="PoljeZBesedilom 2">
          <a:extLst>
            <a:ext uri="{FF2B5EF4-FFF2-40B4-BE49-F238E27FC236}">
              <a16:creationId xmlns:a16="http://schemas.microsoft.com/office/drawing/2014/main" id="{A48F08BD-EB19-42A9-AB06-68D95F8E71C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92" name="PoljeZBesedilom 2">
          <a:extLst>
            <a:ext uri="{FF2B5EF4-FFF2-40B4-BE49-F238E27FC236}">
              <a16:creationId xmlns:a16="http://schemas.microsoft.com/office/drawing/2014/main" id="{370A5C4F-2EF2-4D42-ADED-D745B07C8078}"/>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3" name="PoljeZBesedilom 2">
          <a:extLst>
            <a:ext uri="{FF2B5EF4-FFF2-40B4-BE49-F238E27FC236}">
              <a16:creationId xmlns:a16="http://schemas.microsoft.com/office/drawing/2014/main" id="{67D8F163-57B9-48BE-8771-0B8A58CA0B8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94" name="PoljeZBesedilom 2">
          <a:extLst>
            <a:ext uri="{FF2B5EF4-FFF2-40B4-BE49-F238E27FC236}">
              <a16:creationId xmlns:a16="http://schemas.microsoft.com/office/drawing/2014/main" id="{9CEED907-EC6E-4984-9D9E-425C346552A2}"/>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5" name="PoljeZBesedilom 2">
          <a:extLst>
            <a:ext uri="{FF2B5EF4-FFF2-40B4-BE49-F238E27FC236}">
              <a16:creationId xmlns:a16="http://schemas.microsoft.com/office/drawing/2014/main" id="{0BF899D8-4441-412E-BEBB-8A7F06A736A3}"/>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96" name="PoljeZBesedilom 2">
          <a:extLst>
            <a:ext uri="{FF2B5EF4-FFF2-40B4-BE49-F238E27FC236}">
              <a16:creationId xmlns:a16="http://schemas.microsoft.com/office/drawing/2014/main" id="{0EF9192B-6926-45D2-BBF2-8BDE35F45789}"/>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7" name="PoljeZBesedilom 2">
          <a:extLst>
            <a:ext uri="{FF2B5EF4-FFF2-40B4-BE49-F238E27FC236}">
              <a16:creationId xmlns:a16="http://schemas.microsoft.com/office/drawing/2014/main" id="{C0F1803F-F992-4C2B-A769-1FC092BD307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698" name="PoljeZBesedilom 2">
          <a:extLst>
            <a:ext uri="{FF2B5EF4-FFF2-40B4-BE49-F238E27FC236}">
              <a16:creationId xmlns:a16="http://schemas.microsoft.com/office/drawing/2014/main" id="{6F9DF333-B9AC-4B6C-A2DE-551AA6BD6790}"/>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699" name="PoljeZBesedilom 2">
          <a:extLst>
            <a:ext uri="{FF2B5EF4-FFF2-40B4-BE49-F238E27FC236}">
              <a16:creationId xmlns:a16="http://schemas.microsoft.com/office/drawing/2014/main" id="{BA42A3BF-4469-4498-8781-8502BEEB2E0C}"/>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0" name="PoljeZBesedilom 2">
          <a:extLst>
            <a:ext uri="{FF2B5EF4-FFF2-40B4-BE49-F238E27FC236}">
              <a16:creationId xmlns:a16="http://schemas.microsoft.com/office/drawing/2014/main" id="{98A63269-980C-4EF5-B969-33C043599A83}"/>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01" name="PoljeZBesedilom 2">
          <a:extLst>
            <a:ext uri="{FF2B5EF4-FFF2-40B4-BE49-F238E27FC236}">
              <a16:creationId xmlns:a16="http://schemas.microsoft.com/office/drawing/2014/main" id="{8EB66EA1-D7DF-43C3-A7B7-25FC2185343D}"/>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2" name="PoljeZBesedilom 2">
          <a:extLst>
            <a:ext uri="{FF2B5EF4-FFF2-40B4-BE49-F238E27FC236}">
              <a16:creationId xmlns:a16="http://schemas.microsoft.com/office/drawing/2014/main" id="{9E3AE872-D902-40A4-BC21-AD22937FDF27}"/>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03" name="PoljeZBesedilom 2">
          <a:extLst>
            <a:ext uri="{FF2B5EF4-FFF2-40B4-BE49-F238E27FC236}">
              <a16:creationId xmlns:a16="http://schemas.microsoft.com/office/drawing/2014/main" id="{583D6A73-6858-41F3-9829-DCB214785E32}"/>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4" name="PoljeZBesedilom 2">
          <a:extLst>
            <a:ext uri="{FF2B5EF4-FFF2-40B4-BE49-F238E27FC236}">
              <a16:creationId xmlns:a16="http://schemas.microsoft.com/office/drawing/2014/main" id="{4DD0DC81-B4C1-40A1-86E7-212873646CC9}"/>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05" name="PoljeZBesedilom 2">
          <a:extLst>
            <a:ext uri="{FF2B5EF4-FFF2-40B4-BE49-F238E27FC236}">
              <a16:creationId xmlns:a16="http://schemas.microsoft.com/office/drawing/2014/main" id="{37D1F0B3-416C-4660-8B3B-DAEC94DBBC9F}"/>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6" name="PoljeZBesedilom 2">
          <a:extLst>
            <a:ext uri="{FF2B5EF4-FFF2-40B4-BE49-F238E27FC236}">
              <a16:creationId xmlns:a16="http://schemas.microsoft.com/office/drawing/2014/main" id="{90DDC00C-5A0E-42DB-8C15-06E70BBE76C0}"/>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07" name="PoljeZBesedilom 2">
          <a:extLst>
            <a:ext uri="{FF2B5EF4-FFF2-40B4-BE49-F238E27FC236}">
              <a16:creationId xmlns:a16="http://schemas.microsoft.com/office/drawing/2014/main" id="{0EBED9DE-9B6D-4139-BE4D-A4FF873B91DE}"/>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8" name="PoljeZBesedilom 2">
          <a:extLst>
            <a:ext uri="{FF2B5EF4-FFF2-40B4-BE49-F238E27FC236}">
              <a16:creationId xmlns:a16="http://schemas.microsoft.com/office/drawing/2014/main" id="{5CDAACDC-AE79-49DE-A520-FE4D8E400218}"/>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09" name="PoljeZBesedilom 2">
          <a:extLst>
            <a:ext uri="{FF2B5EF4-FFF2-40B4-BE49-F238E27FC236}">
              <a16:creationId xmlns:a16="http://schemas.microsoft.com/office/drawing/2014/main" id="{71E3343B-37D4-4416-B0C6-549A0D2D0B17}"/>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10" name="PoljeZBesedilom 2">
          <a:extLst>
            <a:ext uri="{FF2B5EF4-FFF2-40B4-BE49-F238E27FC236}">
              <a16:creationId xmlns:a16="http://schemas.microsoft.com/office/drawing/2014/main" id="{0C8624B4-0D58-4070-BA91-239B9A1F6474}"/>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11" name="PoljeZBesedilom 2">
          <a:extLst>
            <a:ext uri="{FF2B5EF4-FFF2-40B4-BE49-F238E27FC236}">
              <a16:creationId xmlns:a16="http://schemas.microsoft.com/office/drawing/2014/main" id="{701D9ED6-25AF-4793-BACF-64A8AA7C082B}"/>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12" name="PoljeZBesedilom 2">
          <a:extLst>
            <a:ext uri="{FF2B5EF4-FFF2-40B4-BE49-F238E27FC236}">
              <a16:creationId xmlns:a16="http://schemas.microsoft.com/office/drawing/2014/main" id="{55BE0979-97C5-4078-9406-4879D6C183D5}"/>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13" name="PoljeZBesedilom 2">
          <a:extLst>
            <a:ext uri="{FF2B5EF4-FFF2-40B4-BE49-F238E27FC236}">
              <a16:creationId xmlns:a16="http://schemas.microsoft.com/office/drawing/2014/main" id="{BB7280C0-E3C1-45FB-B5B6-F7ECB40BD163}"/>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14" name="PoljeZBesedilom 2">
          <a:extLst>
            <a:ext uri="{FF2B5EF4-FFF2-40B4-BE49-F238E27FC236}">
              <a16:creationId xmlns:a16="http://schemas.microsoft.com/office/drawing/2014/main" id="{AD4D77B1-11E9-4E04-9991-0DE9EF41FF2B}"/>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15" name="PoljeZBesedilom 2">
          <a:extLst>
            <a:ext uri="{FF2B5EF4-FFF2-40B4-BE49-F238E27FC236}">
              <a16:creationId xmlns:a16="http://schemas.microsoft.com/office/drawing/2014/main" id="{10EA68CD-5F22-4A14-94B9-7DF585FC53C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16" name="PoljeZBesedilom 2">
          <a:extLst>
            <a:ext uri="{FF2B5EF4-FFF2-40B4-BE49-F238E27FC236}">
              <a16:creationId xmlns:a16="http://schemas.microsoft.com/office/drawing/2014/main" id="{A6EB93EC-1DCF-43BE-BEC5-96EA8BC2F4F4}"/>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17" name="PoljeZBesedilom 2">
          <a:extLst>
            <a:ext uri="{FF2B5EF4-FFF2-40B4-BE49-F238E27FC236}">
              <a16:creationId xmlns:a16="http://schemas.microsoft.com/office/drawing/2014/main" id="{5DBAA153-6C1B-4627-B197-03BE227F1106}"/>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18" name="PoljeZBesedilom 2">
          <a:extLst>
            <a:ext uri="{FF2B5EF4-FFF2-40B4-BE49-F238E27FC236}">
              <a16:creationId xmlns:a16="http://schemas.microsoft.com/office/drawing/2014/main" id="{DD9E7FAE-1FCD-45E3-B1F8-D1CE67F187C1}"/>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19" name="PoljeZBesedilom 2">
          <a:extLst>
            <a:ext uri="{FF2B5EF4-FFF2-40B4-BE49-F238E27FC236}">
              <a16:creationId xmlns:a16="http://schemas.microsoft.com/office/drawing/2014/main" id="{FD8CE409-E9C7-40AA-AE3E-893B9692C238}"/>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40697</xdr:rowOff>
    </xdr:from>
    <xdr:ext cx="184731" cy="264560"/>
    <xdr:sp macro="" textlink="">
      <xdr:nvSpPr>
        <xdr:cNvPr id="2720" name="PoljeZBesedilom 2">
          <a:extLst>
            <a:ext uri="{FF2B5EF4-FFF2-40B4-BE49-F238E27FC236}">
              <a16:creationId xmlns:a16="http://schemas.microsoft.com/office/drawing/2014/main" id="{EB665200-6506-436A-A908-1CC606230765}"/>
            </a:ext>
          </a:extLst>
        </xdr:cNvPr>
        <xdr:cNvSpPr txBox="1"/>
      </xdr:nvSpPr>
      <xdr:spPr>
        <a:xfrm>
          <a:off x="4055052" y="415849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116</xdr:row>
      <xdr:rowOff>0</xdr:rowOff>
    </xdr:from>
    <xdr:ext cx="184731" cy="264560"/>
    <xdr:sp macro="" textlink="">
      <xdr:nvSpPr>
        <xdr:cNvPr id="2721" name="PoljeZBesedilom 2">
          <a:extLst>
            <a:ext uri="{FF2B5EF4-FFF2-40B4-BE49-F238E27FC236}">
              <a16:creationId xmlns:a16="http://schemas.microsoft.com/office/drawing/2014/main" id="{2DCEA0B1-99F5-4A1B-A69D-83E578C2E709}"/>
            </a:ext>
          </a:extLst>
        </xdr:cNvPr>
        <xdr:cNvSpPr txBox="1"/>
      </xdr:nvSpPr>
      <xdr:spPr>
        <a:xfrm>
          <a:off x="4055052" y="41544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22" name="PoljeZBesedilom 2">
          <a:extLst>
            <a:ext uri="{FF2B5EF4-FFF2-40B4-BE49-F238E27FC236}">
              <a16:creationId xmlns:a16="http://schemas.microsoft.com/office/drawing/2014/main" id="{1DB41FE5-BB6A-4AA9-8F1E-B858FD775467}"/>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23" name="PoljeZBesedilom 2">
          <a:extLst>
            <a:ext uri="{FF2B5EF4-FFF2-40B4-BE49-F238E27FC236}">
              <a16:creationId xmlns:a16="http://schemas.microsoft.com/office/drawing/2014/main" id="{76FDA0AC-067E-4804-A190-692389D0B5F1}"/>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24" name="PoljeZBesedilom 2">
          <a:extLst>
            <a:ext uri="{FF2B5EF4-FFF2-40B4-BE49-F238E27FC236}">
              <a16:creationId xmlns:a16="http://schemas.microsoft.com/office/drawing/2014/main" id="{FA7FADED-70EB-414B-A430-A4DD447174C3}"/>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25" name="PoljeZBesedilom 2">
          <a:extLst>
            <a:ext uri="{FF2B5EF4-FFF2-40B4-BE49-F238E27FC236}">
              <a16:creationId xmlns:a16="http://schemas.microsoft.com/office/drawing/2014/main" id="{0272ACC3-40FB-42B4-BE1E-C91A77CB52F5}"/>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26" name="PoljeZBesedilom 2">
          <a:extLst>
            <a:ext uri="{FF2B5EF4-FFF2-40B4-BE49-F238E27FC236}">
              <a16:creationId xmlns:a16="http://schemas.microsoft.com/office/drawing/2014/main" id="{2537B6A5-49CE-46EA-969F-D59A7DD7F06D}"/>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27" name="PoljeZBesedilom 2">
          <a:extLst>
            <a:ext uri="{FF2B5EF4-FFF2-40B4-BE49-F238E27FC236}">
              <a16:creationId xmlns:a16="http://schemas.microsoft.com/office/drawing/2014/main" id="{6B42CAA8-6341-4429-805C-E3D99779C48F}"/>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28" name="PoljeZBesedilom 2">
          <a:extLst>
            <a:ext uri="{FF2B5EF4-FFF2-40B4-BE49-F238E27FC236}">
              <a16:creationId xmlns:a16="http://schemas.microsoft.com/office/drawing/2014/main" id="{32D28C0F-8CF7-48AD-B9CD-B2C439731BD2}"/>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29" name="PoljeZBesedilom 2">
          <a:extLst>
            <a:ext uri="{FF2B5EF4-FFF2-40B4-BE49-F238E27FC236}">
              <a16:creationId xmlns:a16="http://schemas.microsoft.com/office/drawing/2014/main" id="{A334285D-7A55-4501-8B10-6AA87774E4BD}"/>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30" name="PoljeZBesedilom 2">
          <a:extLst>
            <a:ext uri="{FF2B5EF4-FFF2-40B4-BE49-F238E27FC236}">
              <a16:creationId xmlns:a16="http://schemas.microsoft.com/office/drawing/2014/main" id="{FBA2DFD8-DA21-4890-B96D-EF270FAD6668}"/>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31" name="PoljeZBesedilom 2">
          <a:extLst>
            <a:ext uri="{FF2B5EF4-FFF2-40B4-BE49-F238E27FC236}">
              <a16:creationId xmlns:a16="http://schemas.microsoft.com/office/drawing/2014/main" id="{884E066B-F55D-470A-981C-BCFEC07C1B93}"/>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32" name="PoljeZBesedilom 2">
          <a:extLst>
            <a:ext uri="{FF2B5EF4-FFF2-40B4-BE49-F238E27FC236}">
              <a16:creationId xmlns:a16="http://schemas.microsoft.com/office/drawing/2014/main" id="{450BA3A7-7727-4FED-A681-EC31352C4151}"/>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33" name="PoljeZBesedilom 2">
          <a:extLst>
            <a:ext uri="{FF2B5EF4-FFF2-40B4-BE49-F238E27FC236}">
              <a16:creationId xmlns:a16="http://schemas.microsoft.com/office/drawing/2014/main" id="{5C26A26B-4B10-4361-A34C-7FEEC431A1A1}"/>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34" name="PoljeZBesedilom 2">
          <a:extLst>
            <a:ext uri="{FF2B5EF4-FFF2-40B4-BE49-F238E27FC236}">
              <a16:creationId xmlns:a16="http://schemas.microsoft.com/office/drawing/2014/main" id="{49832939-057A-4001-AA70-09933A217348}"/>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110</xdr:row>
      <xdr:rowOff>0</xdr:rowOff>
    </xdr:from>
    <xdr:ext cx="184731" cy="264560"/>
    <xdr:sp macro="" textlink="">
      <xdr:nvSpPr>
        <xdr:cNvPr id="2735" name="PoljeZBesedilom 2">
          <a:extLst>
            <a:ext uri="{FF2B5EF4-FFF2-40B4-BE49-F238E27FC236}">
              <a16:creationId xmlns:a16="http://schemas.microsoft.com/office/drawing/2014/main" id="{246AC51F-07EA-45F3-8706-1D2FDB6B43E8}"/>
            </a:ext>
          </a:extLst>
        </xdr:cNvPr>
        <xdr:cNvSpPr txBox="1"/>
      </xdr:nvSpPr>
      <xdr:spPr>
        <a:xfrm>
          <a:off x="3666432" y="3937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115</xdr:row>
      <xdr:rowOff>4805</xdr:rowOff>
    </xdr:from>
    <xdr:ext cx="184731" cy="264560"/>
    <xdr:sp macro="" textlink="">
      <xdr:nvSpPr>
        <xdr:cNvPr id="2736" name="PoljeZBesedilom 2735">
          <a:extLst>
            <a:ext uri="{FF2B5EF4-FFF2-40B4-BE49-F238E27FC236}">
              <a16:creationId xmlns:a16="http://schemas.microsoft.com/office/drawing/2014/main" id="{6EF0A26B-AB7C-48C5-94B1-BBA7704746FC}"/>
            </a:ext>
          </a:extLst>
        </xdr:cNvPr>
        <xdr:cNvSpPr txBox="1"/>
      </xdr:nvSpPr>
      <xdr:spPr>
        <a:xfrm>
          <a:off x="603192" y="413661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115</xdr:row>
      <xdr:rowOff>4805</xdr:rowOff>
    </xdr:from>
    <xdr:ext cx="184731" cy="264560"/>
    <xdr:sp macro="" textlink="">
      <xdr:nvSpPr>
        <xdr:cNvPr id="2737" name="PoljeZBesedilom 2736">
          <a:extLst>
            <a:ext uri="{FF2B5EF4-FFF2-40B4-BE49-F238E27FC236}">
              <a16:creationId xmlns:a16="http://schemas.microsoft.com/office/drawing/2014/main" id="{68D71D4F-D7F0-4C23-94B7-4C9A99802AC0}"/>
            </a:ext>
          </a:extLst>
        </xdr:cNvPr>
        <xdr:cNvSpPr txBox="1"/>
      </xdr:nvSpPr>
      <xdr:spPr>
        <a:xfrm>
          <a:off x="603192" y="413661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38" name="PoljeZBesedilom 2">
          <a:extLst>
            <a:ext uri="{FF2B5EF4-FFF2-40B4-BE49-F238E27FC236}">
              <a16:creationId xmlns:a16="http://schemas.microsoft.com/office/drawing/2014/main" id="{2875D6EA-8DBD-4903-8903-E14EF2C4588C}"/>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39" name="PoljeZBesedilom 2">
          <a:extLst>
            <a:ext uri="{FF2B5EF4-FFF2-40B4-BE49-F238E27FC236}">
              <a16:creationId xmlns:a16="http://schemas.microsoft.com/office/drawing/2014/main" id="{5060ED60-62E8-402C-827C-27139C184688}"/>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40" name="PoljeZBesedilom 2">
          <a:extLst>
            <a:ext uri="{FF2B5EF4-FFF2-40B4-BE49-F238E27FC236}">
              <a16:creationId xmlns:a16="http://schemas.microsoft.com/office/drawing/2014/main" id="{B70BA74B-50F2-4087-970B-BD865FFEF2B1}"/>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41" name="PoljeZBesedilom 2">
          <a:extLst>
            <a:ext uri="{FF2B5EF4-FFF2-40B4-BE49-F238E27FC236}">
              <a16:creationId xmlns:a16="http://schemas.microsoft.com/office/drawing/2014/main" id="{50F6674A-C5F2-4843-9CAF-836B41CBAF08}"/>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115</xdr:row>
      <xdr:rowOff>9525</xdr:rowOff>
    </xdr:from>
    <xdr:to>
      <xdr:col>2</xdr:col>
      <xdr:colOff>361950</xdr:colOff>
      <xdr:row>115</xdr:row>
      <xdr:rowOff>9525</xdr:rowOff>
    </xdr:to>
    <xdr:pic>
      <xdr:nvPicPr>
        <xdr:cNvPr id="2742" name="Slika 10">
          <a:extLst>
            <a:ext uri="{FF2B5EF4-FFF2-40B4-BE49-F238E27FC236}">
              <a16:creationId xmlns:a16="http://schemas.microsoft.com/office/drawing/2014/main" id="{A9307C64-4518-4E25-BF9B-1DE39CD06F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137088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4</xdr:col>
      <xdr:colOff>267912</xdr:colOff>
      <xdr:row>112</xdr:row>
      <xdr:rowOff>15444</xdr:rowOff>
    </xdr:from>
    <xdr:ext cx="184731" cy="264560"/>
    <xdr:sp macro="" textlink="">
      <xdr:nvSpPr>
        <xdr:cNvPr id="2743" name="PoljeZBesedilom 2">
          <a:extLst>
            <a:ext uri="{FF2B5EF4-FFF2-40B4-BE49-F238E27FC236}">
              <a16:creationId xmlns:a16="http://schemas.microsoft.com/office/drawing/2014/main" id="{251A1E1E-5FD5-4453-A6E2-5B5CBB2A679C}"/>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44" name="PoljeZBesedilom 2">
          <a:extLst>
            <a:ext uri="{FF2B5EF4-FFF2-40B4-BE49-F238E27FC236}">
              <a16:creationId xmlns:a16="http://schemas.microsoft.com/office/drawing/2014/main" id="{F79EC40A-5102-4EF1-807E-C52982162EC1}"/>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45" name="PoljeZBesedilom 2">
          <a:extLst>
            <a:ext uri="{FF2B5EF4-FFF2-40B4-BE49-F238E27FC236}">
              <a16:creationId xmlns:a16="http://schemas.microsoft.com/office/drawing/2014/main" id="{8540BEB7-331E-4B95-BE0C-0EFD3B6ED83F}"/>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46" name="PoljeZBesedilom 2">
          <a:extLst>
            <a:ext uri="{FF2B5EF4-FFF2-40B4-BE49-F238E27FC236}">
              <a16:creationId xmlns:a16="http://schemas.microsoft.com/office/drawing/2014/main" id="{6C30DF5E-9196-4972-8A8C-1E7BB1948154}"/>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47" name="PoljeZBesedilom 2">
          <a:extLst>
            <a:ext uri="{FF2B5EF4-FFF2-40B4-BE49-F238E27FC236}">
              <a16:creationId xmlns:a16="http://schemas.microsoft.com/office/drawing/2014/main" id="{85EFE884-4D55-4FA9-A9D3-606E18CB9985}"/>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48" name="PoljeZBesedilom 2">
          <a:extLst>
            <a:ext uri="{FF2B5EF4-FFF2-40B4-BE49-F238E27FC236}">
              <a16:creationId xmlns:a16="http://schemas.microsoft.com/office/drawing/2014/main" id="{F74FD23C-0098-4838-92C4-BD00D4465B1A}"/>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49" name="PoljeZBesedilom 2">
          <a:extLst>
            <a:ext uri="{FF2B5EF4-FFF2-40B4-BE49-F238E27FC236}">
              <a16:creationId xmlns:a16="http://schemas.microsoft.com/office/drawing/2014/main" id="{A19E23C3-3A85-4550-BE00-F87BB50979B1}"/>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50" name="PoljeZBesedilom 2">
          <a:extLst>
            <a:ext uri="{FF2B5EF4-FFF2-40B4-BE49-F238E27FC236}">
              <a16:creationId xmlns:a16="http://schemas.microsoft.com/office/drawing/2014/main" id="{F9095482-AC84-4D4C-A15C-27A46B193F40}"/>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51" name="PoljeZBesedilom 2">
          <a:extLst>
            <a:ext uri="{FF2B5EF4-FFF2-40B4-BE49-F238E27FC236}">
              <a16:creationId xmlns:a16="http://schemas.microsoft.com/office/drawing/2014/main" id="{44FADD61-0963-4ACA-8152-9BF87C79F815}"/>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52" name="PoljeZBesedilom 2">
          <a:extLst>
            <a:ext uri="{FF2B5EF4-FFF2-40B4-BE49-F238E27FC236}">
              <a16:creationId xmlns:a16="http://schemas.microsoft.com/office/drawing/2014/main" id="{E7C233AA-050D-427E-92A0-E3D954D0B332}"/>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53" name="PoljeZBesedilom 2">
          <a:extLst>
            <a:ext uri="{FF2B5EF4-FFF2-40B4-BE49-F238E27FC236}">
              <a16:creationId xmlns:a16="http://schemas.microsoft.com/office/drawing/2014/main" id="{E1A9EC0C-DE16-46A2-92C7-719B014B1B13}"/>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54" name="PoljeZBesedilom 2">
          <a:extLst>
            <a:ext uri="{FF2B5EF4-FFF2-40B4-BE49-F238E27FC236}">
              <a16:creationId xmlns:a16="http://schemas.microsoft.com/office/drawing/2014/main" id="{A6DCC049-2855-4A96-BF5B-B4EA1739A1F5}"/>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110</xdr:row>
      <xdr:rowOff>0</xdr:rowOff>
    </xdr:from>
    <xdr:ext cx="184731" cy="264560"/>
    <xdr:sp macro="" textlink="">
      <xdr:nvSpPr>
        <xdr:cNvPr id="2755" name="PoljeZBesedilom 2">
          <a:extLst>
            <a:ext uri="{FF2B5EF4-FFF2-40B4-BE49-F238E27FC236}">
              <a16:creationId xmlns:a16="http://schemas.microsoft.com/office/drawing/2014/main" id="{2A85E319-5A85-47BD-9C3E-0C8DB135499A}"/>
            </a:ext>
          </a:extLst>
        </xdr:cNvPr>
        <xdr:cNvSpPr txBox="1"/>
      </xdr:nvSpPr>
      <xdr:spPr>
        <a:xfrm>
          <a:off x="3666432" y="3937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115</xdr:row>
      <xdr:rowOff>4805</xdr:rowOff>
    </xdr:from>
    <xdr:ext cx="184731" cy="264560"/>
    <xdr:sp macro="" textlink="">
      <xdr:nvSpPr>
        <xdr:cNvPr id="2756" name="PoljeZBesedilom 2755">
          <a:extLst>
            <a:ext uri="{FF2B5EF4-FFF2-40B4-BE49-F238E27FC236}">
              <a16:creationId xmlns:a16="http://schemas.microsoft.com/office/drawing/2014/main" id="{F58EA78C-0D6D-4C93-8A89-E14F95250119}"/>
            </a:ext>
          </a:extLst>
        </xdr:cNvPr>
        <xdr:cNvSpPr txBox="1"/>
      </xdr:nvSpPr>
      <xdr:spPr>
        <a:xfrm>
          <a:off x="603192" y="413661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115</xdr:row>
      <xdr:rowOff>4805</xdr:rowOff>
    </xdr:from>
    <xdr:ext cx="184731" cy="264560"/>
    <xdr:sp macro="" textlink="">
      <xdr:nvSpPr>
        <xdr:cNvPr id="2757" name="PoljeZBesedilom 2756">
          <a:extLst>
            <a:ext uri="{FF2B5EF4-FFF2-40B4-BE49-F238E27FC236}">
              <a16:creationId xmlns:a16="http://schemas.microsoft.com/office/drawing/2014/main" id="{3A18671E-01BF-4671-8A40-17C05A04E606}"/>
            </a:ext>
          </a:extLst>
        </xdr:cNvPr>
        <xdr:cNvSpPr txBox="1"/>
      </xdr:nvSpPr>
      <xdr:spPr>
        <a:xfrm>
          <a:off x="603192" y="413661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58" name="PoljeZBesedilom 2">
          <a:extLst>
            <a:ext uri="{FF2B5EF4-FFF2-40B4-BE49-F238E27FC236}">
              <a16:creationId xmlns:a16="http://schemas.microsoft.com/office/drawing/2014/main" id="{C6E2BB5D-8393-492C-8275-D42E867CEB1C}"/>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59" name="PoljeZBesedilom 2">
          <a:extLst>
            <a:ext uri="{FF2B5EF4-FFF2-40B4-BE49-F238E27FC236}">
              <a16:creationId xmlns:a16="http://schemas.microsoft.com/office/drawing/2014/main" id="{62AFDCB2-8C28-462E-8959-169BDB636D65}"/>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60" name="PoljeZBesedilom 2">
          <a:extLst>
            <a:ext uri="{FF2B5EF4-FFF2-40B4-BE49-F238E27FC236}">
              <a16:creationId xmlns:a16="http://schemas.microsoft.com/office/drawing/2014/main" id="{92750B87-9F7F-44D7-9721-E47297B8F990}"/>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115</xdr:row>
      <xdr:rowOff>2424</xdr:rowOff>
    </xdr:from>
    <xdr:ext cx="184731" cy="274009"/>
    <xdr:sp macro="" textlink="">
      <xdr:nvSpPr>
        <xdr:cNvPr id="2761" name="PoljeZBesedilom 2">
          <a:extLst>
            <a:ext uri="{FF2B5EF4-FFF2-40B4-BE49-F238E27FC236}">
              <a16:creationId xmlns:a16="http://schemas.microsoft.com/office/drawing/2014/main" id="{0D3EF7FD-F04A-4EB0-9A95-DF2A14AA0CA1}"/>
            </a:ext>
          </a:extLst>
        </xdr:cNvPr>
        <xdr:cNvSpPr txBox="1"/>
      </xdr:nvSpPr>
      <xdr:spPr>
        <a:xfrm>
          <a:off x="612717" y="4136378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115</xdr:row>
      <xdr:rowOff>9525</xdr:rowOff>
    </xdr:from>
    <xdr:to>
      <xdr:col>2</xdr:col>
      <xdr:colOff>361950</xdr:colOff>
      <xdr:row>115</xdr:row>
      <xdr:rowOff>9525</xdr:rowOff>
    </xdr:to>
    <xdr:pic>
      <xdr:nvPicPr>
        <xdr:cNvPr id="2762" name="Slika 10">
          <a:extLst>
            <a:ext uri="{FF2B5EF4-FFF2-40B4-BE49-F238E27FC236}">
              <a16:creationId xmlns:a16="http://schemas.microsoft.com/office/drawing/2014/main" id="{85AAC64F-CDD3-4963-940D-96C9C7A83C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137088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4</xdr:col>
      <xdr:colOff>267912</xdr:colOff>
      <xdr:row>112</xdr:row>
      <xdr:rowOff>15444</xdr:rowOff>
    </xdr:from>
    <xdr:ext cx="184731" cy="264560"/>
    <xdr:sp macro="" textlink="">
      <xdr:nvSpPr>
        <xdr:cNvPr id="2763" name="PoljeZBesedilom 2">
          <a:extLst>
            <a:ext uri="{FF2B5EF4-FFF2-40B4-BE49-F238E27FC236}">
              <a16:creationId xmlns:a16="http://schemas.microsoft.com/office/drawing/2014/main" id="{3C02C9AA-7EFA-4E0C-B179-F40E14D26B57}"/>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64" name="PoljeZBesedilom 2">
          <a:extLst>
            <a:ext uri="{FF2B5EF4-FFF2-40B4-BE49-F238E27FC236}">
              <a16:creationId xmlns:a16="http://schemas.microsoft.com/office/drawing/2014/main" id="{769C94C7-58D6-4589-ABE8-A1804CB2122C}"/>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65" name="PoljeZBesedilom 2">
          <a:extLst>
            <a:ext uri="{FF2B5EF4-FFF2-40B4-BE49-F238E27FC236}">
              <a16:creationId xmlns:a16="http://schemas.microsoft.com/office/drawing/2014/main" id="{3DF46CAE-C8A6-4F4E-A8F7-BCD329F292C0}"/>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66" name="PoljeZBesedilom 2">
          <a:extLst>
            <a:ext uri="{FF2B5EF4-FFF2-40B4-BE49-F238E27FC236}">
              <a16:creationId xmlns:a16="http://schemas.microsoft.com/office/drawing/2014/main" id="{D1ED8703-A47E-4649-B184-BBA5219DB95A}"/>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67" name="PoljeZBesedilom 2">
          <a:extLst>
            <a:ext uri="{FF2B5EF4-FFF2-40B4-BE49-F238E27FC236}">
              <a16:creationId xmlns:a16="http://schemas.microsoft.com/office/drawing/2014/main" id="{D00B49D1-08F1-4FE1-98B3-140C17A2D9DD}"/>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68" name="PoljeZBesedilom 2">
          <a:extLst>
            <a:ext uri="{FF2B5EF4-FFF2-40B4-BE49-F238E27FC236}">
              <a16:creationId xmlns:a16="http://schemas.microsoft.com/office/drawing/2014/main" id="{A9D45A76-0F12-440C-BBBC-5F4EC4C9720E}"/>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69" name="PoljeZBesedilom 2">
          <a:extLst>
            <a:ext uri="{FF2B5EF4-FFF2-40B4-BE49-F238E27FC236}">
              <a16:creationId xmlns:a16="http://schemas.microsoft.com/office/drawing/2014/main" id="{467229BF-1852-4CB0-9864-4F6F8F2E6C70}"/>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70" name="PoljeZBesedilom 2">
          <a:extLst>
            <a:ext uri="{FF2B5EF4-FFF2-40B4-BE49-F238E27FC236}">
              <a16:creationId xmlns:a16="http://schemas.microsoft.com/office/drawing/2014/main" id="{56BBDB5A-29A6-4442-B21C-B1FB14523ED0}"/>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71" name="PoljeZBesedilom 2">
          <a:extLst>
            <a:ext uri="{FF2B5EF4-FFF2-40B4-BE49-F238E27FC236}">
              <a16:creationId xmlns:a16="http://schemas.microsoft.com/office/drawing/2014/main" id="{3118BA8E-7403-41D8-999A-E2551E5C4268}"/>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72" name="PoljeZBesedilom 2">
          <a:extLst>
            <a:ext uri="{FF2B5EF4-FFF2-40B4-BE49-F238E27FC236}">
              <a16:creationId xmlns:a16="http://schemas.microsoft.com/office/drawing/2014/main" id="{3D3A22F4-26C2-4A6F-A0A9-9927B206D14A}"/>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73" name="PoljeZBesedilom 2">
          <a:extLst>
            <a:ext uri="{FF2B5EF4-FFF2-40B4-BE49-F238E27FC236}">
              <a16:creationId xmlns:a16="http://schemas.microsoft.com/office/drawing/2014/main" id="{2EDDE755-C310-4C79-904F-58D8BA08B90E}"/>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74" name="PoljeZBesedilom 2">
          <a:extLst>
            <a:ext uri="{FF2B5EF4-FFF2-40B4-BE49-F238E27FC236}">
              <a16:creationId xmlns:a16="http://schemas.microsoft.com/office/drawing/2014/main" id="{B7045195-C395-46E9-A9E7-6CCF7E1EB484}"/>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75" name="PoljeZBesedilom 2">
          <a:extLst>
            <a:ext uri="{FF2B5EF4-FFF2-40B4-BE49-F238E27FC236}">
              <a16:creationId xmlns:a16="http://schemas.microsoft.com/office/drawing/2014/main" id="{2F105185-15F0-48CC-9A7C-DBDBF3A55772}"/>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110</xdr:row>
      <xdr:rowOff>0</xdr:rowOff>
    </xdr:from>
    <xdr:ext cx="184731" cy="264560"/>
    <xdr:sp macro="" textlink="">
      <xdr:nvSpPr>
        <xdr:cNvPr id="2776" name="PoljeZBesedilom 2">
          <a:extLst>
            <a:ext uri="{FF2B5EF4-FFF2-40B4-BE49-F238E27FC236}">
              <a16:creationId xmlns:a16="http://schemas.microsoft.com/office/drawing/2014/main" id="{1D4D78ED-83F6-4EE3-807E-9039151C4238}"/>
            </a:ext>
          </a:extLst>
        </xdr:cNvPr>
        <xdr:cNvSpPr txBox="1"/>
      </xdr:nvSpPr>
      <xdr:spPr>
        <a:xfrm>
          <a:off x="3666432" y="3937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77" name="PoljeZBesedilom 2">
          <a:extLst>
            <a:ext uri="{FF2B5EF4-FFF2-40B4-BE49-F238E27FC236}">
              <a16:creationId xmlns:a16="http://schemas.microsoft.com/office/drawing/2014/main" id="{40F7231A-FB46-41F8-9A7E-43AE9AC35A2C}"/>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78" name="PoljeZBesedilom 2">
          <a:extLst>
            <a:ext uri="{FF2B5EF4-FFF2-40B4-BE49-F238E27FC236}">
              <a16:creationId xmlns:a16="http://schemas.microsoft.com/office/drawing/2014/main" id="{73200939-2336-4CEB-A02A-2BE1D582E5F2}"/>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79" name="PoljeZBesedilom 2">
          <a:extLst>
            <a:ext uri="{FF2B5EF4-FFF2-40B4-BE49-F238E27FC236}">
              <a16:creationId xmlns:a16="http://schemas.microsoft.com/office/drawing/2014/main" id="{949A6A74-1A2E-4A76-8A19-4729A3D993E0}"/>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80" name="PoljeZBesedilom 2">
          <a:extLst>
            <a:ext uri="{FF2B5EF4-FFF2-40B4-BE49-F238E27FC236}">
              <a16:creationId xmlns:a16="http://schemas.microsoft.com/office/drawing/2014/main" id="{0EFECB95-5673-4481-97C2-A998DD747017}"/>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81" name="PoljeZBesedilom 2">
          <a:extLst>
            <a:ext uri="{FF2B5EF4-FFF2-40B4-BE49-F238E27FC236}">
              <a16:creationId xmlns:a16="http://schemas.microsoft.com/office/drawing/2014/main" id="{D1D17233-5779-46B8-9203-33BE94CCE17A}"/>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82" name="PoljeZBesedilom 2">
          <a:extLst>
            <a:ext uri="{FF2B5EF4-FFF2-40B4-BE49-F238E27FC236}">
              <a16:creationId xmlns:a16="http://schemas.microsoft.com/office/drawing/2014/main" id="{B477F2D2-48FD-4E89-9CA6-C685CE99CA75}"/>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83" name="PoljeZBesedilom 2">
          <a:extLst>
            <a:ext uri="{FF2B5EF4-FFF2-40B4-BE49-F238E27FC236}">
              <a16:creationId xmlns:a16="http://schemas.microsoft.com/office/drawing/2014/main" id="{F1050424-5708-450A-833A-4EC25596B694}"/>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15444</xdr:rowOff>
    </xdr:from>
    <xdr:ext cx="184731" cy="264560"/>
    <xdr:sp macro="" textlink="">
      <xdr:nvSpPr>
        <xdr:cNvPr id="2784" name="PoljeZBesedilom 2">
          <a:extLst>
            <a:ext uri="{FF2B5EF4-FFF2-40B4-BE49-F238E27FC236}">
              <a16:creationId xmlns:a16="http://schemas.microsoft.com/office/drawing/2014/main" id="{00D040FC-555A-4FE7-8D27-2B31DBF6CFEE}"/>
            </a:ext>
          </a:extLst>
        </xdr:cNvPr>
        <xdr:cNvSpPr txBox="1"/>
      </xdr:nvSpPr>
      <xdr:spPr>
        <a:xfrm>
          <a:off x="4748472" y="39799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112</xdr:row>
      <xdr:rowOff>0</xdr:rowOff>
    </xdr:from>
    <xdr:ext cx="184731" cy="264560"/>
    <xdr:sp macro="" textlink="">
      <xdr:nvSpPr>
        <xdr:cNvPr id="2785" name="PoljeZBesedilom 2">
          <a:extLst>
            <a:ext uri="{FF2B5EF4-FFF2-40B4-BE49-F238E27FC236}">
              <a16:creationId xmlns:a16="http://schemas.microsoft.com/office/drawing/2014/main" id="{1D0A3F94-EC5B-47A3-A8BF-DC8308BB266A}"/>
            </a:ext>
          </a:extLst>
        </xdr:cNvPr>
        <xdr:cNvSpPr txBox="1"/>
      </xdr:nvSpPr>
      <xdr:spPr>
        <a:xfrm>
          <a:off x="4748472" y="39784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86" name="PoljeZBesedilom 2">
          <a:extLst>
            <a:ext uri="{FF2B5EF4-FFF2-40B4-BE49-F238E27FC236}">
              <a16:creationId xmlns:a16="http://schemas.microsoft.com/office/drawing/2014/main" id="{DB356E89-7187-4EFF-991B-88C3CFBA013A}"/>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87" name="PoljeZBesedilom 2">
          <a:extLst>
            <a:ext uri="{FF2B5EF4-FFF2-40B4-BE49-F238E27FC236}">
              <a16:creationId xmlns:a16="http://schemas.microsoft.com/office/drawing/2014/main" id="{5AF829FF-7906-4736-8D4E-D49ADCB67CD3}"/>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88" name="PoljeZBesedilom 2">
          <a:extLst>
            <a:ext uri="{FF2B5EF4-FFF2-40B4-BE49-F238E27FC236}">
              <a16:creationId xmlns:a16="http://schemas.microsoft.com/office/drawing/2014/main" id="{8DFEE22E-51A2-4BFE-9468-1F2EA6D9730E}"/>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267912</xdr:colOff>
      <xdr:row>113</xdr:row>
      <xdr:rowOff>19050</xdr:rowOff>
    </xdr:from>
    <xdr:ext cx="184731" cy="274009"/>
    <xdr:sp macro="" textlink="">
      <xdr:nvSpPr>
        <xdr:cNvPr id="2789" name="PoljeZBesedilom 2">
          <a:extLst>
            <a:ext uri="{FF2B5EF4-FFF2-40B4-BE49-F238E27FC236}">
              <a16:creationId xmlns:a16="http://schemas.microsoft.com/office/drawing/2014/main" id="{FA7F94AA-035A-46F4-9EC5-627BEA6A587A}"/>
            </a:ext>
          </a:extLst>
        </xdr:cNvPr>
        <xdr:cNvSpPr txBox="1"/>
      </xdr:nvSpPr>
      <xdr:spPr>
        <a:xfrm>
          <a:off x="4748472" y="403288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110</xdr:row>
      <xdr:rowOff>0</xdr:rowOff>
    </xdr:from>
    <xdr:ext cx="184731" cy="264560"/>
    <xdr:sp macro="" textlink="">
      <xdr:nvSpPr>
        <xdr:cNvPr id="2790" name="PoljeZBesedilom 2">
          <a:extLst>
            <a:ext uri="{FF2B5EF4-FFF2-40B4-BE49-F238E27FC236}">
              <a16:creationId xmlns:a16="http://schemas.microsoft.com/office/drawing/2014/main" id="{F161E594-1402-4E87-9294-6949DB48D7DC}"/>
            </a:ext>
          </a:extLst>
        </xdr:cNvPr>
        <xdr:cNvSpPr txBox="1"/>
      </xdr:nvSpPr>
      <xdr:spPr>
        <a:xfrm>
          <a:off x="3666432" y="39372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114</xdr:row>
      <xdr:rowOff>4805</xdr:rowOff>
    </xdr:from>
    <xdr:ext cx="184731" cy="264560"/>
    <xdr:sp macro="" textlink="">
      <xdr:nvSpPr>
        <xdr:cNvPr id="2791" name="PoljeZBesedilom 2790">
          <a:extLst>
            <a:ext uri="{FF2B5EF4-FFF2-40B4-BE49-F238E27FC236}">
              <a16:creationId xmlns:a16="http://schemas.microsoft.com/office/drawing/2014/main" id="{83E5AAB6-D9E4-465B-AE0E-F16C0B953654}"/>
            </a:ext>
          </a:extLst>
        </xdr:cNvPr>
        <xdr:cNvSpPr txBox="1"/>
      </xdr:nvSpPr>
      <xdr:spPr>
        <a:xfrm>
          <a:off x="3666432" y="410156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114</xdr:row>
      <xdr:rowOff>4805</xdr:rowOff>
    </xdr:from>
    <xdr:ext cx="184731" cy="264560"/>
    <xdr:sp macro="" textlink="">
      <xdr:nvSpPr>
        <xdr:cNvPr id="2792" name="PoljeZBesedilom 2791">
          <a:extLst>
            <a:ext uri="{FF2B5EF4-FFF2-40B4-BE49-F238E27FC236}">
              <a16:creationId xmlns:a16="http://schemas.microsoft.com/office/drawing/2014/main" id="{A52CE65E-990A-4603-A023-A54306981A39}"/>
            </a:ext>
          </a:extLst>
        </xdr:cNvPr>
        <xdr:cNvSpPr txBox="1"/>
      </xdr:nvSpPr>
      <xdr:spPr>
        <a:xfrm>
          <a:off x="3666432" y="410156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793" name="PoljeZBesedilom 2">
          <a:extLst>
            <a:ext uri="{FF2B5EF4-FFF2-40B4-BE49-F238E27FC236}">
              <a16:creationId xmlns:a16="http://schemas.microsoft.com/office/drawing/2014/main" id="{D55A2E24-9586-48C7-BCB5-BE0A47BAAE62}"/>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794" name="PoljeZBesedilom 2">
          <a:extLst>
            <a:ext uri="{FF2B5EF4-FFF2-40B4-BE49-F238E27FC236}">
              <a16:creationId xmlns:a16="http://schemas.microsoft.com/office/drawing/2014/main" id="{9F79A923-09B1-469C-AF6E-1A3488CB747D}"/>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795" name="PoljeZBesedilom 2">
          <a:extLst>
            <a:ext uri="{FF2B5EF4-FFF2-40B4-BE49-F238E27FC236}">
              <a16:creationId xmlns:a16="http://schemas.microsoft.com/office/drawing/2014/main" id="{5FA00115-065F-4B37-8413-2D539383BE4E}"/>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796" name="PoljeZBesedilom 2">
          <a:extLst>
            <a:ext uri="{FF2B5EF4-FFF2-40B4-BE49-F238E27FC236}">
              <a16:creationId xmlns:a16="http://schemas.microsoft.com/office/drawing/2014/main" id="{75366F00-288A-4317-86B8-9BD5B7B22B02}"/>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2</xdr:col>
      <xdr:colOff>276225</xdr:colOff>
      <xdr:row>114</xdr:row>
      <xdr:rowOff>9525</xdr:rowOff>
    </xdr:from>
    <xdr:to>
      <xdr:col>3</xdr:col>
      <xdr:colOff>361950</xdr:colOff>
      <xdr:row>114</xdr:row>
      <xdr:rowOff>9525</xdr:rowOff>
    </xdr:to>
    <xdr:pic>
      <xdr:nvPicPr>
        <xdr:cNvPr id="2797" name="Slika 10">
          <a:extLst>
            <a:ext uri="{FF2B5EF4-FFF2-40B4-BE49-F238E27FC236}">
              <a16:creationId xmlns:a16="http://schemas.microsoft.com/office/drawing/2014/main" id="{F36AFDE0-057A-44E8-BAEE-92314CA6A8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4745" y="41020365"/>
          <a:ext cx="47434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267912</xdr:colOff>
      <xdr:row>114</xdr:row>
      <xdr:rowOff>4805</xdr:rowOff>
    </xdr:from>
    <xdr:ext cx="184731" cy="264560"/>
    <xdr:sp macro="" textlink="">
      <xdr:nvSpPr>
        <xdr:cNvPr id="2798" name="PoljeZBesedilom 2797">
          <a:extLst>
            <a:ext uri="{FF2B5EF4-FFF2-40B4-BE49-F238E27FC236}">
              <a16:creationId xmlns:a16="http://schemas.microsoft.com/office/drawing/2014/main" id="{59B7BD04-1731-4E10-9FD7-6AF1A4A35F9F}"/>
            </a:ext>
          </a:extLst>
        </xdr:cNvPr>
        <xdr:cNvSpPr txBox="1"/>
      </xdr:nvSpPr>
      <xdr:spPr>
        <a:xfrm>
          <a:off x="3666432" y="410156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114</xdr:row>
      <xdr:rowOff>4805</xdr:rowOff>
    </xdr:from>
    <xdr:ext cx="184731" cy="264560"/>
    <xdr:sp macro="" textlink="">
      <xdr:nvSpPr>
        <xdr:cNvPr id="2799" name="PoljeZBesedilom 2798">
          <a:extLst>
            <a:ext uri="{FF2B5EF4-FFF2-40B4-BE49-F238E27FC236}">
              <a16:creationId xmlns:a16="http://schemas.microsoft.com/office/drawing/2014/main" id="{C71C95C2-9FCF-4717-9131-30A87C1ED28B}"/>
            </a:ext>
          </a:extLst>
        </xdr:cNvPr>
        <xdr:cNvSpPr txBox="1"/>
      </xdr:nvSpPr>
      <xdr:spPr>
        <a:xfrm>
          <a:off x="3666432" y="4101564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800" name="PoljeZBesedilom 2">
          <a:extLst>
            <a:ext uri="{FF2B5EF4-FFF2-40B4-BE49-F238E27FC236}">
              <a16:creationId xmlns:a16="http://schemas.microsoft.com/office/drawing/2014/main" id="{1E47AF8B-3AF8-448C-AB80-83A0E2658E89}"/>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801" name="PoljeZBesedilom 2">
          <a:extLst>
            <a:ext uri="{FF2B5EF4-FFF2-40B4-BE49-F238E27FC236}">
              <a16:creationId xmlns:a16="http://schemas.microsoft.com/office/drawing/2014/main" id="{D2B6943B-B4F9-4150-83ED-A0A795E2116C}"/>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802" name="PoljeZBesedilom 2">
          <a:extLst>
            <a:ext uri="{FF2B5EF4-FFF2-40B4-BE49-F238E27FC236}">
              <a16:creationId xmlns:a16="http://schemas.microsoft.com/office/drawing/2014/main" id="{772EB4D6-FC99-43D8-97FA-54CD66B0D96B}"/>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277437</xdr:colOff>
      <xdr:row>114</xdr:row>
      <xdr:rowOff>2424</xdr:rowOff>
    </xdr:from>
    <xdr:ext cx="184731" cy="274009"/>
    <xdr:sp macro="" textlink="">
      <xdr:nvSpPr>
        <xdr:cNvPr id="2803" name="PoljeZBesedilom 2">
          <a:extLst>
            <a:ext uri="{FF2B5EF4-FFF2-40B4-BE49-F238E27FC236}">
              <a16:creationId xmlns:a16="http://schemas.microsoft.com/office/drawing/2014/main" id="{2FD93AB3-D8E0-417D-A2C4-D2E2894A80BF}"/>
            </a:ext>
          </a:extLst>
        </xdr:cNvPr>
        <xdr:cNvSpPr txBox="1"/>
      </xdr:nvSpPr>
      <xdr:spPr>
        <a:xfrm>
          <a:off x="3675957" y="4101326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2</xdr:col>
      <xdr:colOff>276225</xdr:colOff>
      <xdr:row>114</xdr:row>
      <xdr:rowOff>9525</xdr:rowOff>
    </xdr:from>
    <xdr:to>
      <xdr:col>3</xdr:col>
      <xdr:colOff>361950</xdr:colOff>
      <xdr:row>114</xdr:row>
      <xdr:rowOff>9525</xdr:rowOff>
    </xdr:to>
    <xdr:pic>
      <xdr:nvPicPr>
        <xdr:cNvPr id="2804" name="Slika 10">
          <a:extLst>
            <a:ext uri="{FF2B5EF4-FFF2-40B4-BE49-F238E27FC236}">
              <a16:creationId xmlns:a16="http://schemas.microsoft.com/office/drawing/2014/main" id="{C87AA6A9-6874-473C-B224-6240460B0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4745" y="41020365"/>
          <a:ext cx="47434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267912</xdr:colOff>
      <xdr:row>108</xdr:row>
      <xdr:rowOff>0</xdr:rowOff>
    </xdr:from>
    <xdr:ext cx="184731" cy="264560"/>
    <xdr:sp macro="" textlink="">
      <xdr:nvSpPr>
        <xdr:cNvPr id="2805" name="PoljeZBesedilom 2">
          <a:extLst>
            <a:ext uri="{FF2B5EF4-FFF2-40B4-BE49-F238E27FC236}">
              <a16:creationId xmlns:a16="http://schemas.microsoft.com/office/drawing/2014/main" id="{29820CFD-3A1E-4576-B274-392F98B24292}"/>
            </a:ext>
          </a:extLst>
        </xdr:cNvPr>
        <xdr:cNvSpPr txBox="1"/>
      </xdr:nvSpPr>
      <xdr:spPr>
        <a:xfrm>
          <a:off x="3666432" y="38999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06" name="PoljeZBesedilom 2">
          <a:extLst>
            <a:ext uri="{FF2B5EF4-FFF2-40B4-BE49-F238E27FC236}">
              <a16:creationId xmlns:a16="http://schemas.microsoft.com/office/drawing/2014/main" id="{71C6B3AB-2A3F-46B5-AE0C-6FE598BB5EF1}"/>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07" name="PoljeZBesedilom 2">
          <a:extLst>
            <a:ext uri="{FF2B5EF4-FFF2-40B4-BE49-F238E27FC236}">
              <a16:creationId xmlns:a16="http://schemas.microsoft.com/office/drawing/2014/main" id="{EF498748-4FEE-4ABC-A619-F68D28FFC4DA}"/>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08" name="PoljeZBesedilom 2">
          <a:extLst>
            <a:ext uri="{FF2B5EF4-FFF2-40B4-BE49-F238E27FC236}">
              <a16:creationId xmlns:a16="http://schemas.microsoft.com/office/drawing/2014/main" id="{670240D7-E6FC-4210-876F-954F3CE26909}"/>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09" name="PoljeZBesedilom 2">
          <a:extLst>
            <a:ext uri="{FF2B5EF4-FFF2-40B4-BE49-F238E27FC236}">
              <a16:creationId xmlns:a16="http://schemas.microsoft.com/office/drawing/2014/main" id="{8EDE2945-680C-4A6A-9674-0881814A90BE}"/>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0" name="PoljeZBesedilom 2">
          <a:extLst>
            <a:ext uri="{FF2B5EF4-FFF2-40B4-BE49-F238E27FC236}">
              <a16:creationId xmlns:a16="http://schemas.microsoft.com/office/drawing/2014/main" id="{CD70B153-9F18-4217-A026-110588EF1289}"/>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1" name="PoljeZBesedilom 2">
          <a:extLst>
            <a:ext uri="{FF2B5EF4-FFF2-40B4-BE49-F238E27FC236}">
              <a16:creationId xmlns:a16="http://schemas.microsoft.com/office/drawing/2014/main" id="{B017FC0B-8FE6-43C4-A174-8F64E95CEBED}"/>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2" name="PoljeZBesedilom 2">
          <a:extLst>
            <a:ext uri="{FF2B5EF4-FFF2-40B4-BE49-F238E27FC236}">
              <a16:creationId xmlns:a16="http://schemas.microsoft.com/office/drawing/2014/main" id="{5AF3815D-9BC1-4E7A-B890-CBE4A904206B}"/>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3" name="PoljeZBesedilom 2">
          <a:extLst>
            <a:ext uri="{FF2B5EF4-FFF2-40B4-BE49-F238E27FC236}">
              <a16:creationId xmlns:a16="http://schemas.microsoft.com/office/drawing/2014/main" id="{79F9266C-4F99-4CB6-8E00-CE3EEB8992C4}"/>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4" name="PoljeZBesedilom 2">
          <a:extLst>
            <a:ext uri="{FF2B5EF4-FFF2-40B4-BE49-F238E27FC236}">
              <a16:creationId xmlns:a16="http://schemas.microsoft.com/office/drawing/2014/main" id="{CAA5EC81-BD03-43CA-9B44-82D82BA75526}"/>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15" name="PoljeZBesedilom 2">
          <a:extLst>
            <a:ext uri="{FF2B5EF4-FFF2-40B4-BE49-F238E27FC236}">
              <a16:creationId xmlns:a16="http://schemas.microsoft.com/office/drawing/2014/main" id="{7A9A14C9-D7D3-4FA1-B6FC-9FDC3B1317C0}"/>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16" name="PoljeZBesedilom 2">
          <a:extLst>
            <a:ext uri="{FF2B5EF4-FFF2-40B4-BE49-F238E27FC236}">
              <a16:creationId xmlns:a16="http://schemas.microsoft.com/office/drawing/2014/main" id="{924E7F40-0A79-4EF6-86BC-3FADB6E192EB}"/>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17" name="PoljeZBesedilom 2">
          <a:extLst>
            <a:ext uri="{FF2B5EF4-FFF2-40B4-BE49-F238E27FC236}">
              <a16:creationId xmlns:a16="http://schemas.microsoft.com/office/drawing/2014/main" id="{4EBB5443-FB26-47AF-98AB-81E921649550}"/>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18" name="PoljeZBesedilom 2">
          <a:extLst>
            <a:ext uri="{FF2B5EF4-FFF2-40B4-BE49-F238E27FC236}">
              <a16:creationId xmlns:a16="http://schemas.microsoft.com/office/drawing/2014/main" id="{CB904805-97E0-4F8A-AA05-AE180130122A}"/>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19" name="PoljeZBesedilom 2">
          <a:extLst>
            <a:ext uri="{FF2B5EF4-FFF2-40B4-BE49-F238E27FC236}">
              <a16:creationId xmlns:a16="http://schemas.microsoft.com/office/drawing/2014/main" id="{E04532FA-5401-40D9-A3AD-B8882689B9A2}"/>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0" name="PoljeZBesedilom 2">
          <a:extLst>
            <a:ext uri="{FF2B5EF4-FFF2-40B4-BE49-F238E27FC236}">
              <a16:creationId xmlns:a16="http://schemas.microsoft.com/office/drawing/2014/main" id="{4E457096-8C19-4263-880C-CCF7AC0F8826}"/>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1" name="PoljeZBesedilom 2">
          <a:extLst>
            <a:ext uri="{FF2B5EF4-FFF2-40B4-BE49-F238E27FC236}">
              <a16:creationId xmlns:a16="http://schemas.microsoft.com/office/drawing/2014/main" id="{5DF8EA4A-807F-4CD9-BD51-6749054CA494}"/>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2" name="PoljeZBesedilom 2">
          <a:extLst>
            <a:ext uri="{FF2B5EF4-FFF2-40B4-BE49-F238E27FC236}">
              <a16:creationId xmlns:a16="http://schemas.microsoft.com/office/drawing/2014/main" id="{57DCD7FF-B28D-4208-A354-A3E589DDC336}"/>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3" name="PoljeZBesedilom 2">
          <a:extLst>
            <a:ext uri="{FF2B5EF4-FFF2-40B4-BE49-F238E27FC236}">
              <a16:creationId xmlns:a16="http://schemas.microsoft.com/office/drawing/2014/main" id="{D76A4240-2CBC-46B8-8BBC-91CD6E586E90}"/>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4" name="PoljeZBesedilom 2">
          <a:extLst>
            <a:ext uri="{FF2B5EF4-FFF2-40B4-BE49-F238E27FC236}">
              <a16:creationId xmlns:a16="http://schemas.microsoft.com/office/drawing/2014/main" id="{B657C6DC-6B1D-4C72-8322-B898B1A7555B}"/>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5" name="PoljeZBesedilom 2">
          <a:extLst>
            <a:ext uri="{FF2B5EF4-FFF2-40B4-BE49-F238E27FC236}">
              <a16:creationId xmlns:a16="http://schemas.microsoft.com/office/drawing/2014/main" id="{EFB1FC60-CF87-4783-AC1C-A3B529F69411}"/>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6" name="PoljeZBesedilom 2">
          <a:extLst>
            <a:ext uri="{FF2B5EF4-FFF2-40B4-BE49-F238E27FC236}">
              <a16:creationId xmlns:a16="http://schemas.microsoft.com/office/drawing/2014/main" id="{1A108029-76E1-4FA3-A288-1B36C3D7BB16}"/>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7" name="PoljeZBesedilom 2">
          <a:extLst>
            <a:ext uri="{FF2B5EF4-FFF2-40B4-BE49-F238E27FC236}">
              <a16:creationId xmlns:a16="http://schemas.microsoft.com/office/drawing/2014/main" id="{D17B1BDB-7CB9-4E3D-8F46-3AF6447CE1BC}"/>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8" name="PoljeZBesedilom 2">
          <a:extLst>
            <a:ext uri="{FF2B5EF4-FFF2-40B4-BE49-F238E27FC236}">
              <a16:creationId xmlns:a16="http://schemas.microsoft.com/office/drawing/2014/main" id="{46D49651-DF03-440A-8BF2-4D9EAE03D9C9}"/>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29" name="PoljeZBesedilom 2">
          <a:extLst>
            <a:ext uri="{FF2B5EF4-FFF2-40B4-BE49-F238E27FC236}">
              <a16:creationId xmlns:a16="http://schemas.microsoft.com/office/drawing/2014/main" id="{AFCE9EFD-F610-46B0-844A-5CFD24992ADA}"/>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2</xdr:col>
      <xdr:colOff>267912</xdr:colOff>
      <xdr:row>108</xdr:row>
      <xdr:rowOff>0</xdr:rowOff>
    </xdr:from>
    <xdr:ext cx="184731" cy="264560"/>
    <xdr:sp macro="" textlink="">
      <xdr:nvSpPr>
        <xdr:cNvPr id="2830" name="PoljeZBesedilom 2">
          <a:extLst>
            <a:ext uri="{FF2B5EF4-FFF2-40B4-BE49-F238E27FC236}">
              <a16:creationId xmlns:a16="http://schemas.microsoft.com/office/drawing/2014/main" id="{844D8AFB-39FF-4B3C-B571-F4C5FF3BA9B7}"/>
            </a:ext>
          </a:extLst>
        </xdr:cNvPr>
        <xdr:cNvSpPr txBox="1"/>
      </xdr:nvSpPr>
      <xdr:spPr>
        <a:xfrm>
          <a:off x="3666432" y="38999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1" name="PoljeZBesedilom 2">
          <a:extLst>
            <a:ext uri="{FF2B5EF4-FFF2-40B4-BE49-F238E27FC236}">
              <a16:creationId xmlns:a16="http://schemas.microsoft.com/office/drawing/2014/main" id="{EC8FC84D-3051-4DF6-8E55-E1AED6F77E8D}"/>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2" name="PoljeZBesedilom 2">
          <a:extLst>
            <a:ext uri="{FF2B5EF4-FFF2-40B4-BE49-F238E27FC236}">
              <a16:creationId xmlns:a16="http://schemas.microsoft.com/office/drawing/2014/main" id="{081A2018-51D1-48AE-94D1-FDB068001230}"/>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3" name="PoljeZBesedilom 2">
          <a:extLst>
            <a:ext uri="{FF2B5EF4-FFF2-40B4-BE49-F238E27FC236}">
              <a16:creationId xmlns:a16="http://schemas.microsoft.com/office/drawing/2014/main" id="{34AE97E6-270B-4F92-9464-230E8C1DE322}"/>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4" name="PoljeZBesedilom 2">
          <a:extLst>
            <a:ext uri="{FF2B5EF4-FFF2-40B4-BE49-F238E27FC236}">
              <a16:creationId xmlns:a16="http://schemas.microsoft.com/office/drawing/2014/main" id="{5347AE96-B8CE-4CDB-A5FA-0764A11913BC}"/>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5" name="PoljeZBesedilom 2">
          <a:extLst>
            <a:ext uri="{FF2B5EF4-FFF2-40B4-BE49-F238E27FC236}">
              <a16:creationId xmlns:a16="http://schemas.microsoft.com/office/drawing/2014/main" id="{D00E69E9-1B79-49DA-BEEB-81060A0EEB7F}"/>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6" name="PoljeZBesedilom 2">
          <a:extLst>
            <a:ext uri="{FF2B5EF4-FFF2-40B4-BE49-F238E27FC236}">
              <a16:creationId xmlns:a16="http://schemas.microsoft.com/office/drawing/2014/main" id="{5A192EF9-88AE-4F2B-84BC-23C8ECE9493D}"/>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7" name="PoljeZBesedilom 2">
          <a:extLst>
            <a:ext uri="{FF2B5EF4-FFF2-40B4-BE49-F238E27FC236}">
              <a16:creationId xmlns:a16="http://schemas.microsoft.com/office/drawing/2014/main" id="{4FB73215-635D-4B71-AED4-96581A9B2E4D}"/>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8" name="PoljeZBesedilom 2">
          <a:extLst>
            <a:ext uri="{FF2B5EF4-FFF2-40B4-BE49-F238E27FC236}">
              <a16:creationId xmlns:a16="http://schemas.microsoft.com/office/drawing/2014/main" id="{18866CF7-F1A6-4937-9089-955A825F2833}"/>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39" name="PoljeZBesedilom 2">
          <a:extLst>
            <a:ext uri="{FF2B5EF4-FFF2-40B4-BE49-F238E27FC236}">
              <a16:creationId xmlns:a16="http://schemas.microsoft.com/office/drawing/2014/main" id="{910525E0-2210-47EB-AA5A-1DAFE3A62F10}"/>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0" name="PoljeZBesedilom 2">
          <a:extLst>
            <a:ext uri="{FF2B5EF4-FFF2-40B4-BE49-F238E27FC236}">
              <a16:creationId xmlns:a16="http://schemas.microsoft.com/office/drawing/2014/main" id="{E17C1FAF-07DA-4E4D-A38F-CED1C57594D5}"/>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41" name="PoljeZBesedilom 2">
          <a:extLst>
            <a:ext uri="{FF2B5EF4-FFF2-40B4-BE49-F238E27FC236}">
              <a16:creationId xmlns:a16="http://schemas.microsoft.com/office/drawing/2014/main" id="{C24BA4CE-C7FA-4303-B424-C70F5D47A2F5}"/>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42" name="PoljeZBesedilom 2">
          <a:extLst>
            <a:ext uri="{FF2B5EF4-FFF2-40B4-BE49-F238E27FC236}">
              <a16:creationId xmlns:a16="http://schemas.microsoft.com/office/drawing/2014/main" id="{51DFB3BF-0762-4BB2-ABB4-A5B760883915}"/>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43" name="PoljeZBesedilom 2">
          <a:extLst>
            <a:ext uri="{FF2B5EF4-FFF2-40B4-BE49-F238E27FC236}">
              <a16:creationId xmlns:a16="http://schemas.microsoft.com/office/drawing/2014/main" id="{20642E27-3E55-46A2-837E-6A90B939E35F}"/>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108</xdr:row>
      <xdr:rowOff>0</xdr:rowOff>
    </xdr:from>
    <xdr:ext cx="184731" cy="262355"/>
    <xdr:sp macro="" textlink="">
      <xdr:nvSpPr>
        <xdr:cNvPr id="2844" name="PoljeZBesedilom 2">
          <a:extLst>
            <a:ext uri="{FF2B5EF4-FFF2-40B4-BE49-F238E27FC236}">
              <a16:creationId xmlns:a16="http://schemas.microsoft.com/office/drawing/2014/main" id="{43647879-4DB4-4831-B778-09F41034F8BF}"/>
            </a:ext>
          </a:extLst>
        </xdr:cNvPr>
        <xdr:cNvSpPr txBox="1"/>
      </xdr:nvSpPr>
      <xdr:spPr>
        <a:xfrm>
          <a:off x="4055052" y="38999160"/>
          <a:ext cx="184731" cy="26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5" name="PoljeZBesedilom 2">
          <a:extLst>
            <a:ext uri="{FF2B5EF4-FFF2-40B4-BE49-F238E27FC236}">
              <a16:creationId xmlns:a16="http://schemas.microsoft.com/office/drawing/2014/main" id="{0DCA2264-C537-4487-94FA-60A4C800D552}"/>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6" name="PoljeZBesedilom 2">
          <a:extLst>
            <a:ext uri="{FF2B5EF4-FFF2-40B4-BE49-F238E27FC236}">
              <a16:creationId xmlns:a16="http://schemas.microsoft.com/office/drawing/2014/main" id="{95498C62-07A7-461F-B745-8907936E573B}"/>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7" name="PoljeZBesedilom 2">
          <a:extLst>
            <a:ext uri="{FF2B5EF4-FFF2-40B4-BE49-F238E27FC236}">
              <a16:creationId xmlns:a16="http://schemas.microsoft.com/office/drawing/2014/main" id="{DCABE722-E61E-4BA4-BD21-CA04F5FE4371}"/>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8" name="PoljeZBesedilom 2">
          <a:extLst>
            <a:ext uri="{FF2B5EF4-FFF2-40B4-BE49-F238E27FC236}">
              <a16:creationId xmlns:a16="http://schemas.microsoft.com/office/drawing/2014/main" id="{B74B5EFB-2E9E-4EE9-98C8-89D76333663C}"/>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49" name="PoljeZBesedilom 2">
          <a:extLst>
            <a:ext uri="{FF2B5EF4-FFF2-40B4-BE49-F238E27FC236}">
              <a16:creationId xmlns:a16="http://schemas.microsoft.com/office/drawing/2014/main" id="{1090B9E8-7043-4CB8-B6AE-A27FA1FE5194}"/>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50" name="PoljeZBesedilom 2">
          <a:extLst>
            <a:ext uri="{FF2B5EF4-FFF2-40B4-BE49-F238E27FC236}">
              <a16:creationId xmlns:a16="http://schemas.microsoft.com/office/drawing/2014/main" id="{60FBFD07-3867-4588-A821-6075D1297EED}"/>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51" name="PoljeZBesedilom 2">
          <a:extLst>
            <a:ext uri="{FF2B5EF4-FFF2-40B4-BE49-F238E27FC236}">
              <a16:creationId xmlns:a16="http://schemas.microsoft.com/office/drawing/2014/main" id="{88C82BCB-6537-4B94-9B06-D58C0901211F}"/>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52" name="PoljeZBesedilom 2">
          <a:extLst>
            <a:ext uri="{FF2B5EF4-FFF2-40B4-BE49-F238E27FC236}">
              <a16:creationId xmlns:a16="http://schemas.microsoft.com/office/drawing/2014/main" id="{EB053362-4041-4B57-AE91-6C29DE72DED3}"/>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53" name="PoljeZBesedilom 2">
          <a:extLst>
            <a:ext uri="{FF2B5EF4-FFF2-40B4-BE49-F238E27FC236}">
              <a16:creationId xmlns:a16="http://schemas.microsoft.com/office/drawing/2014/main" id="{2D1911F1-7509-4399-8E59-EB63A6AC7534}"/>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108</xdr:row>
      <xdr:rowOff>0</xdr:rowOff>
    </xdr:from>
    <xdr:ext cx="184731" cy="271402"/>
    <xdr:sp macro="" textlink="">
      <xdr:nvSpPr>
        <xdr:cNvPr id="2854" name="PoljeZBesedilom 2">
          <a:extLst>
            <a:ext uri="{FF2B5EF4-FFF2-40B4-BE49-F238E27FC236}">
              <a16:creationId xmlns:a16="http://schemas.microsoft.com/office/drawing/2014/main" id="{455C6323-A130-44DB-B135-0C1B6AD121D2}"/>
            </a:ext>
          </a:extLst>
        </xdr:cNvPr>
        <xdr:cNvSpPr txBox="1"/>
      </xdr:nvSpPr>
      <xdr:spPr>
        <a:xfrm>
          <a:off x="4740159" y="38999160"/>
          <a:ext cx="184731" cy="27140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119</xdr:row>
      <xdr:rowOff>2424</xdr:rowOff>
    </xdr:from>
    <xdr:ext cx="184731" cy="274009"/>
    <xdr:sp macro="" textlink="">
      <xdr:nvSpPr>
        <xdr:cNvPr id="2855" name="PoljeZBesedilom 2">
          <a:extLst>
            <a:ext uri="{FF2B5EF4-FFF2-40B4-BE49-F238E27FC236}">
              <a16:creationId xmlns:a16="http://schemas.microsoft.com/office/drawing/2014/main" id="{631D20C7-9E6F-44EB-A920-DA46C72B794B}"/>
            </a:ext>
          </a:extLst>
        </xdr:cNvPr>
        <xdr:cNvSpPr txBox="1"/>
      </xdr:nvSpPr>
      <xdr:spPr>
        <a:xfrm>
          <a:off x="612717" y="4426700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119</xdr:row>
      <xdr:rowOff>2424</xdr:rowOff>
    </xdr:from>
    <xdr:ext cx="184731" cy="274009"/>
    <xdr:sp macro="" textlink="">
      <xdr:nvSpPr>
        <xdr:cNvPr id="2856" name="PoljeZBesedilom 2">
          <a:extLst>
            <a:ext uri="{FF2B5EF4-FFF2-40B4-BE49-F238E27FC236}">
              <a16:creationId xmlns:a16="http://schemas.microsoft.com/office/drawing/2014/main" id="{88BB5FC0-3CA3-450F-B4A3-230C2A425CE2}"/>
            </a:ext>
          </a:extLst>
        </xdr:cNvPr>
        <xdr:cNvSpPr txBox="1"/>
      </xdr:nvSpPr>
      <xdr:spPr>
        <a:xfrm>
          <a:off x="612717" y="4426700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146</xdr:row>
      <xdr:rowOff>9525</xdr:rowOff>
    </xdr:from>
    <xdr:to>
      <xdr:col>2</xdr:col>
      <xdr:colOff>361950</xdr:colOff>
      <xdr:row>146</xdr:row>
      <xdr:rowOff>9525</xdr:rowOff>
    </xdr:to>
    <xdr:pic>
      <xdr:nvPicPr>
        <xdr:cNvPr id="2857" name="Slika 10">
          <a:extLst>
            <a:ext uri="{FF2B5EF4-FFF2-40B4-BE49-F238E27FC236}">
              <a16:creationId xmlns:a16="http://schemas.microsoft.com/office/drawing/2014/main" id="{29CB40CE-1C15-41F6-967E-D576E9182B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946332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146</xdr:row>
      <xdr:rowOff>9525</xdr:rowOff>
    </xdr:from>
    <xdr:to>
      <xdr:col>2</xdr:col>
      <xdr:colOff>361950</xdr:colOff>
      <xdr:row>146</xdr:row>
      <xdr:rowOff>9525</xdr:rowOff>
    </xdr:to>
    <xdr:pic>
      <xdr:nvPicPr>
        <xdr:cNvPr id="2858" name="Slika 10">
          <a:extLst>
            <a:ext uri="{FF2B5EF4-FFF2-40B4-BE49-F238E27FC236}">
              <a16:creationId xmlns:a16="http://schemas.microsoft.com/office/drawing/2014/main" id="{736123A8-5B86-4B15-86E0-A464641B3B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946332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128</xdr:row>
      <xdr:rowOff>9525</xdr:rowOff>
    </xdr:from>
    <xdr:to>
      <xdr:col>2</xdr:col>
      <xdr:colOff>361950</xdr:colOff>
      <xdr:row>128</xdr:row>
      <xdr:rowOff>9525</xdr:rowOff>
    </xdr:to>
    <xdr:pic>
      <xdr:nvPicPr>
        <xdr:cNvPr id="2859" name="Slika 10">
          <a:extLst>
            <a:ext uri="{FF2B5EF4-FFF2-40B4-BE49-F238E27FC236}">
              <a16:creationId xmlns:a16="http://schemas.microsoft.com/office/drawing/2014/main" id="{DE0324A3-C437-4191-8DE2-3A3089066F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592002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119</xdr:row>
      <xdr:rowOff>9525</xdr:rowOff>
    </xdr:from>
    <xdr:to>
      <xdr:col>2</xdr:col>
      <xdr:colOff>361950</xdr:colOff>
      <xdr:row>119</xdr:row>
      <xdr:rowOff>9525</xdr:rowOff>
    </xdr:to>
    <xdr:pic>
      <xdr:nvPicPr>
        <xdr:cNvPr id="2860" name="Slika 10">
          <a:extLst>
            <a:ext uri="{FF2B5EF4-FFF2-40B4-BE49-F238E27FC236}">
              <a16:creationId xmlns:a16="http://schemas.microsoft.com/office/drawing/2014/main" id="{39B1022D-596F-4019-B705-ACF1AB5DFB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427410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118</xdr:row>
      <xdr:rowOff>9525</xdr:rowOff>
    </xdr:from>
    <xdr:to>
      <xdr:col>2</xdr:col>
      <xdr:colOff>361950</xdr:colOff>
      <xdr:row>118</xdr:row>
      <xdr:rowOff>9525</xdr:rowOff>
    </xdr:to>
    <xdr:pic>
      <xdr:nvPicPr>
        <xdr:cNvPr id="2861" name="Slika 10">
          <a:extLst>
            <a:ext uri="{FF2B5EF4-FFF2-40B4-BE49-F238E27FC236}">
              <a16:creationId xmlns:a16="http://schemas.microsoft.com/office/drawing/2014/main" id="{50693F70-8191-4145-B332-782E4601F0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207954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118</xdr:row>
      <xdr:rowOff>9525</xdr:rowOff>
    </xdr:from>
    <xdr:to>
      <xdr:col>2</xdr:col>
      <xdr:colOff>361950</xdr:colOff>
      <xdr:row>118</xdr:row>
      <xdr:rowOff>9525</xdr:rowOff>
    </xdr:to>
    <xdr:pic>
      <xdr:nvPicPr>
        <xdr:cNvPr id="2862" name="Slika 10">
          <a:extLst>
            <a:ext uri="{FF2B5EF4-FFF2-40B4-BE49-F238E27FC236}">
              <a16:creationId xmlns:a16="http://schemas.microsoft.com/office/drawing/2014/main" id="{AA0CAD5D-1C38-43DC-BD69-F73F2A792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207954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118</xdr:row>
      <xdr:rowOff>9525</xdr:rowOff>
    </xdr:from>
    <xdr:to>
      <xdr:col>2</xdr:col>
      <xdr:colOff>361950</xdr:colOff>
      <xdr:row>118</xdr:row>
      <xdr:rowOff>9525</xdr:rowOff>
    </xdr:to>
    <xdr:pic>
      <xdr:nvPicPr>
        <xdr:cNvPr id="2863" name="Slika 10">
          <a:extLst>
            <a:ext uri="{FF2B5EF4-FFF2-40B4-BE49-F238E27FC236}">
              <a16:creationId xmlns:a16="http://schemas.microsoft.com/office/drawing/2014/main" id="{009BF120-4CF1-40DF-BB39-3563289D47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207954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118</xdr:row>
      <xdr:rowOff>9525</xdr:rowOff>
    </xdr:from>
    <xdr:to>
      <xdr:col>2</xdr:col>
      <xdr:colOff>361950</xdr:colOff>
      <xdr:row>118</xdr:row>
      <xdr:rowOff>9525</xdr:rowOff>
    </xdr:to>
    <xdr:pic>
      <xdr:nvPicPr>
        <xdr:cNvPr id="2864" name="Slika 10">
          <a:extLst>
            <a:ext uri="{FF2B5EF4-FFF2-40B4-BE49-F238E27FC236}">
              <a16:creationId xmlns:a16="http://schemas.microsoft.com/office/drawing/2014/main" id="{E7B4E253-92B0-49D3-8149-ADA10AD306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207954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146</xdr:row>
      <xdr:rowOff>0</xdr:rowOff>
    </xdr:from>
    <xdr:to>
      <xdr:col>1</xdr:col>
      <xdr:colOff>466725</xdr:colOff>
      <xdr:row>147</xdr:row>
      <xdr:rowOff>0</xdr:rowOff>
    </xdr:to>
    <xdr:sp macro="" textlink="">
      <xdr:nvSpPr>
        <xdr:cNvPr id="2865" name="Polje z besedilom 567">
          <a:extLst>
            <a:ext uri="{FF2B5EF4-FFF2-40B4-BE49-F238E27FC236}">
              <a16:creationId xmlns:a16="http://schemas.microsoft.com/office/drawing/2014/main" id="{B4B3959E-381F-44C9-B348-0CE8205659FC}"/>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276225</xdr:colOff>
      <xdr:row>146</xdr:row>
      <xdr:rowOff>0</xdr:rowOff>
    </xdr:from>
    <xdr:to>
      <xdr:col>1</xdr:col>
      <xdr:colOff>466725</xdr:colOff>
      <xdr:row>147</xdr:row>
      <xdr:rowOff>0</xdr:rowOff>
    </xdr:to>
    <xdr:sp macro="" textlink="">
      <xdr:nvSpPr>
        <xdr:cNvPr id="2866" name="Polje z besedilom 568">
          <a:extLst>
            <a:ext uri="{FF2B5EF4-FFF2-40B4-BE49-F238E27FC236}">
              <a16:creationId xmlns:a16="http://schemas.microsoft.com/office/drawing/2014/main" id="{7893F4AE-2E13-44E7-BDB3-C17630FA6B22}"/>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276225</xdr:colOff>
      <xdr:row>146</xdr:row>
      <xdr:rowOff>0</xdr:rowOff>
    </xdr:from>
    <xdr:to>
      <xdr:col>1</xdr:col>
      <xdr:colOff>466725</xdr:colOff>
      <xdr:row>147</xdr:row>
      <xdr:rowOff>0</xdr:rowOff>
    </xdr:to>
    <xdr:sp macro="" textlink="">
      <xdr:nvSpPr>
        <xdr:cNvPr id="2867" name="Polje z besedilom 605">
          <a:extLst>
            <a:ext uri="{FF2B5EF4-FFF2-40B4-BE49-F238E27FC236}">
              <a16:creationId xmlns:a16="http://schemas.microsoft.com/office/drawing/2014/main" id="{ED075918-6E9F-4724-A78A-D178555579C8}"/>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276225</xdr:colOff>
      <xdr:row>146</xdr:row>
      <xdr:rowOff>0</xdr:rowOff>
    </xdr:from>
    <xdr:to>
      <xdr:col>1</xdr:col>
      <xdr:colOff>466725</xdr:colOff>
      <xdr:row>147</xdr:row>
      <xdr:rowOff>0</xdr:rowOff>
    </xdr:to>
    <xdr:sp macro="" textlink="">
      <xdr:nvSpPr>
        <xdr:cNvPr id="2868" name="Polje z besedilom 606">
          <a:extLst>
            <a:ext uri="{FF2B5EF4-FFF2-40B4-BE49-F238E27FC236}">
              <a16:creationId xmlns:a16="http://schemas.microsoft.com/office/drawing/2014/main" id="{74C8A76B-CA36-4E90-93EE-EE418D4A810E}"/>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276225</xdr:colOff>
      <xdr:row>146</xdr:row>
      <xdr:rowOff>0</xdr:rowOff>
    </xdr:from>
    <xdr:to>
      <xdr:col>1</xdr:col>
      <xdr:colOff>466725</xdr:colOff>
      <xdr:row>147</xdr:row>
      <xdr:rowOff>0</xdr:rowOff>
    </xdr:to>
    <xdr:sp macro="" textlink="">
      <xdr:nvSpPr>
        <xdr:cNvPr id="2869" name="Polje z besedilom 607">
          <a:extLst>
            <a:ext uri="{FF2B5EF4-FFF2-40B4-BE49-F238E27FC236}">
              <a16:creationId xmlns:a16="http://schemas.microsoft.com/office/drawing/2014/main" id="{28463B8F-85D2-418D-A239-ACCEF181D8D4}"/>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276225</xdr:colOff>
      <xdr:row>146</xdr:row>
      <xdr:rowOff>0</xdr:rowOff>
    </xdr:from>
    <xdr:to>
      <xdr:col>1</xdr:col>
      <xdr:colOff>466725</xdr:colOff>
      <xdr:row>147</xdr:row>
      <xdr:rowOff>0</xdr:rowOff>
    </xdr:to>
    <xdr:sp macro="" textlink="">
      <xdr:nvSpPr>
        <xdr:cNvPr id="2870" name="Polje z besedilom 608">
          <a:extLst>
            <a:ext uri="{FF2B5EF4-FFF2-40B4-BE49-F238E27FC236}">
              <a16:creationId xmlns:a16="http://schemas.microsoft.com/office/drawing/2014/main" id="{91D1D799-D6E5-46FA-9CFB-13C685CED4AF}"/>
            </a:ext>
          </a:extLst>
        </xdr:cNvPr>
        <xdr:cNvSpPr txBox="1"/>
      </xdr:nvSpPr>
      <xdr:spPr>
        <a:xfrm>
          <a:off x="611505" y="49453800"/>
          <a:ext cx="190500" cy="1905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twoCellAnchor>
  <xdr:twoCellAnchor>
    <xdr:from>
      <xdr:col>1</xdr:col>
      <xdr:colOff>285750</xdr:colOff>
      <xdr:row>118</xdr:row>
      <xdr:rowOff>28575</xdr:rowOff>
    </xdr:from>
    <xdr:to>
      <xdr:col>3</xdr:col>
      <xdr:colOff>0</xdr:colOff>
      <xdr:row>118</xdr:row>
      <xdr:rowOff>28575</xdr:rowOff>
    </xdr:to>
    <xdr:pic>
      <xdr:nvPicPr>
        <xdr:cNvPr id="2871" name="Slika 10">
          <a:extLst>
            <a:ext uri="{FF2B5EF4-FFF2-40B4-BE49-F238E27FC236}">
              <a16:creationId xmlns:a16="http://schemas.microsoft.com/office/drawing/2014/main" id="{953F2C2F-BDCC-4232-A5C1-0D4DD705C0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030" y="42098595"/>
          <a:ext cx="316611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277437</xdr:colOff>
      <xdr:row>117</xdr:row>
      <xdr:rowOff>0</xdr:rowOff>
    </xdr:from>
    <xdr:ext cx="184731" cy="274009"/>
    <xdr:sp macro="" textlink="">
      <xdr:nvSpPr>
        <xdr:cNvPr id="2872" name="PoljeZBesedilom 2">
          <a:extLst>
            <a:ext uri="{FF2B5EF4-FFF2-40B4-BE49-F238E27FC236}">
              <a16:creationId xmlns:a16="http://schemas.microsoft.com/office/drawing/2014/main" id="{1C7326D8-48DC-4192-948D-5769421EC831}"/>
            </a:ext>
          </a:extLst>
        </xdr:cNvPr>
        <xdr:cNvSpPr txBox="1"/>
      </xdr:nvSpPr>
      <xdr:spPr>
        <a:xfrm>
          <a:off x="612717" y="4188714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117</xdr:row>
      <xdr:rowOff>0</xdr:rowOff>
    </xdr:from>
    <xdr:ext cx="184731" cy="274009"/>
    <xdr:sp macro="" textlink="">
      <xdr:nvSpPr>
        <xdr:cNvPr id="2873" name="PoljeZBesedilom 2">
          <a:extLst>
            <a:ext uri="{FF2B5EF4-FFF2-40B4-BE49-F238E27FC236}">
              <a16:creationId xmlns:a16="http://schemas.microsoft.com/office/drawing/2014/main" id="{F1C7E1C9-F628-4FE5-A587-2B7F1C4FDADC}"/>
            </a:ext>
          </a:extLst>
        </xdr:cNvPr>
        <xdr:cNvSpPr txBox="1"/>
      </xdr:nvSpPr>
      <xdr:spPr>
        <a:xfrm>
          <a:off x="612717" y="4188714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219075</xdr:colOff>
      <xdr:row>119</xdr:row>
      <xdr:rowOff>38100</xdr:rowOff>
    </xdr:from>
    <xdr:to>
      <xdr:col>2</xdr:col>
      <xdr:colOff>314325</xdr:colOff>
      <xdr:row>119</xdr:row>
      <xdr:rowOff>38100</xdr:rowOff>
    </xdr:to>
    <xdr:pic>
      <xdr:nvPicPr>
        <xdr:cNvPr id="2874" name="Slika 10">
          <a:extLst>
            <a:ext uri="{FF2B5EF4-FFF2-40B4-BE49-F238E27FC236}">
              <a16:creationId xmlns:a16="http://schemas.microsoft.com/office/drawing/2014/main" id="{2C86E9CA-ACC6-4CE5-94B7-F274A85E2C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355" y="44302680"/>
          <a:ext cx="315849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276225</xdr:colOff>
      <xdr:row>146</xdr:row>
      <xdr:rowOff>9525</xdr:rowOff>
    </xdr:from>
    <xdr:to>
      <xdr:col>2</xdr:col>
      <xdr:colOff>361950</xdr:colOff>
      <xdr:row>146</xdr:row>
      <xdr:rowOff>9525</xdr:rowOff>
    </xdr:to>
    <xdr:pic>
      <xdr:nvPicPr>
        <xdr:cNvPr id="2875" name="Slika 10">
          <a:extLst>
            <a:ext uri="{FF2B5EF4-FFF2-40B4-BE49-F238E27FC236}">
              <a16:creationId xmlns:a16="http://schemas.microsoft.com/office/drawing/2014/main" id="{A7E1D7AB-8425-4A01-B0F4-AF185B10C1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946332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267912</xdr:colOff>
      <xdr:row>145</xdr:row>
      <xdr:rowOff>0</xdr:rowOff>
    </xdr:from>
    <xdr:ext cx="184731" cy="264560"/>
    <xdr:sp macro="" textlink="">
      <xdr:nvSpPr>
        <xdr:cNvPr id="2876" name="PoljeZBesedilom 2875">
          <a:extLst>
            <a:ext uri="{FF2B5EF4-FFF2-40B4-BE49-F238E27FC236}">
              <a16:creationId xmlns:a16="http://schemas.microsoft.com/office/drawing/2014/main" id="{0B36023F-5E93-4EDB-9E0F-70C22F1FE172}"/>
            </a:ext>
          </a:extLst>
        </xdr:cNvPr>
        <xdr:cNvSpPr txBox="1"/>
      </xdr:nvSpPr>
      <xdr:spPr>
        <a:xfrm>
          <a:off x="603192"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145</xdr:row>
      <xdr:rowOff>0</xdr:rowOff>
    </xdr:from>
    <xdr:ext cx="184731" cy="264560"/>
    <xdr:sp macro="" textlink="">
      <xdr:nvSpPr>
        <xdr:cNvPr id="2877" name="PoljeZBesedilom 2876">
          <a:extLst>
            <a:ext uri="{FF2B5EF4-FFF2-40B4-BE49-F238E27FC236}">
              <a16:creationId xmlns:a16="http://schemas.microsoft.com/office/drawing/2014/main" id="{4070313F-5674-4C9C-81BF-4F5DB8243D7A}"/>
            </a:ext>
          </a:extLst>
        </xdr:cNvPr>
        <xdr:cNvSpPr txBox="1"/>
      </xdr:nvSpPr>
      <xdr:spPr>
        <a:xfrm>
          <a:off x="603192"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145</xdr:row>
      <xdr:rowOff>0</xdr:rowOff>
    </xdr:from>
    <xdr:ext cx="184731" cy="264560"/>
    <xdr:sp macro="" textlink="">
      <xdr:nvSpPr>
        <xdr:cNvPr id="2878" name="PoljeZBesedilom 2877">
          <a:extLst>
            <a:ext uri="{FF2B5EF4-FFF2-40B4-BE49-F238E27FC236}">
              <a16:creationId xmlns:a16="http://schemas.microsoft.com/office/drawing/2014/main" id="{3CC6AE09-E7A7-478F-9830-48887FC4BAA8}"/>
            </a:ext>
          </a:extLst>
        </xdr:cNvPr>
        <xdr:cNvSpPr txBox="1"/>
      </xdr:nvSpPr>
      <xdr:spPr>
        <a:xfrm>
          <a:off x="603192"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267912</xdr:colOff>
      <xdr:row>145</xdr:row>
      <xdr:rowOff>0</xdr:rowOff>
    </xdr:from>
    <xdr:ext cx="184731" cy="264560"/>
    <xdr:sp macro="" textlink="">
      <xdr:nvSpPr>
        <xdr:cNvPr id="2879" name="PoljeZBesedilom 2878">
          <a:extLst>
            <a:ext uri="{FF2B5EF4-FFF2-40B4-BE49-F238E27FC236}">
              <a16:creationId xmlns:a16="http://schemas.microsoft.com/office/drawing/2014/main" id="{B696BEF0-A87B-4768-AE4C-FDA4591C145C}"/>
            </a:ext>
          </a:extLst>
        </xdr:cNvPr>
        <xdr:cNvSpPr txBox="1"/>
      </xdr:nvSpPr>
      <xdr:spPr>
        <a:xfrm>
          <a:off x="603192"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0" name="PoljeZBesedilom 2">
          <a:extLst>
            <a:ext uri="{FF2B5EF4-FFF2-40B4-BE49-F238E27FC236}">
              <a16:creationId xmlns:a16="http://schemas.microsoft.com/office/drawing/2014/main" id="{2955CCAB-FB0C-4D5C-A43C-B8D62E139634}"/>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1" name="PoljeZBesedilom 2">
          <a:extLst>
            <a:ext uri="{FF2B5EF4-FFF2-40B4-BE49-F238E27FC236}">
              <a16:creationId xmlns:a16="http://schemas.microsoft.com/office/drawing/2014/main" id="{79F436AE-C1BE-4D18-998D-9325C8D269D1}"/>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2" name="PoljeZBesedilom 2">
          <a:extLst>
            <a:ext uri="{FF2B5EF4-FFF2-40B4-BE49-F238E27FC236}">
              <a16:creationId xmlns:a16="http://schemas.microsoft.com/office/drawing/2014/main" id="{D5D26962-11A3-47E3-9CC7-C6C943C9B2B9}"/>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3" name="PoljeZBesedilom 2">
          <a:extLst>
            <a:ext uri="{FF2B5EF4-FFF2-40B4-BE49-F238E27FC236}">
              <a16:creationId xmlns:a16="http://schemas.microsoft.com/office/drawing/2014/main" id="{D6893186-3CB1-4F25-801B-09571235B02F}"/>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4" name="PoljeZBesedilom 2">
          <a:extLst>
            <a:ext uri="{FF2B5EF4-FFF2-40B4-BE49-F238E27FC236}">
              <a16:creationId xmlns:a16="http://schemas.microsoft.com/office/drawing/2014/main" id="{E8772A36-1B64-4FF2-AFBC-EEB4795D8298}"/>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5" name="PoljeZBesedilom 2">
          <a:extLst>
            <a:ext uri="{FF2B5EF4-FFF2-40B4-BE49-F238E27FC236}">
              <a16:creationId xmlns:a16="http://schemas.microsoft.com/office/drawing/2014/main" id="{4B69BEBF-B600-47DA-83AD-D88AB21CCEDE}"/>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6" name="PoljeZBesedilom 2">
          <a:extLst>
            <a:ext uri="{FF2B5EF4-FFF2-40B4-BE49-F238E27FC236}">
              <a16:creationId xmlns:a16="http://schemas.microsoft.com/office/drawing/2014/main" id="{EDA628F9-B02D-4A17-BAF5-987DC1702341}"/>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2424</xdr:rowOff>
    </xdr:from>
    <xdr:ext cx="184731" cy="274009"/>
    <xdr:sp macro="" textlink="">
      <xdr:nvSpPr>
        <xdr:cNvPr id="2887" name="PoljeZBesedilom 2">
          <a:extLst>
            <a:ext uri="{FF2B5EF4-FFF2-40B4-BE49-F238E27FC236}">
              <a16:creationId xmlns:a16="http://schemas.microsoft.com/office/drawing/2014/main" id="{DA4672A9-90C8-4711-9694-89321286E372}"/>
            </a:ext>
          </a:extLst>
        </xdr:cNvPr>
        <xdr:cNvSpPr txBox="1"/>
      </xdr:nvSpPr>
      <xdr:spPr>
        <a:xfrm>
          <a:off x="612717" y="4927334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128</xdr:row>
      <xdr:rowOff>0</xdr:rowOff>
    </xdr:from>
    <xdr:ext cx="184731" cy="274009"/>
    <xdr:sp macro="" textlink="">
      <xdr:nvSpPr>
        <xdr:cNvPr id="2888" name="PoljeZBesedilom 2">
          <a:extLst>
            <a:ext uri="{FF2B5EF4-FFF2-40B4-BE49-F238E27FC236}">
              <a16:creationId xmlns:a16="http://schemas.microsoft.com/office/drawing/2014/main" id="{02168FF6-9BE9-41A4-9629-B01F88396FD2}"/>
            </a:ext>
          </a:extLst>
        </xdr:cNvPr>
        <xdr:cNvSpPr txBox="1"/>
      </xdr:nvSpPr>
      <xdr:spPr>
        <a:xfrm>
          <a:off x="612717" y="45910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128</xdr:row>
      <xdr:rowOff>0</xdr:rowOff>
    </xdr:from>
    <xdr:ext cx="184731" cy="274009"/>
    <xdr:sp macro="" textlink="">
      <xdr:nvSpPr>
        <xdr:cNvPr id="2889" name="PoljeZBesedilom 2">
          <a:extLst>
            <a:ext uri="{FF2B5EF4-FFF2-40B4-BE49-F238E27FC236}">
              <a16:creationId xmlns:a16="http://schemas.microsoft.com/office/drawing/2014/main" id="{97B6A2D7-39B6-4548-AA53-9DB0495C38EB}"/>
            </a:ext>
          </a:extLst>
        </xdr:cNvPr>
        <xdr:cNvSpPr txBox="1"/>
      </xdr:nvSpPr>
      <xdr:spPr>
        <a:xfrm>
          <a:off x="612717" y="45910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128</xdr:row>
      <xdr:rowOff>0</xdr:rowOff>
    </xdr:from>
    <xdr:ext cx="184731" cy="274009"/>
    <xdr:sp macro="" textlink="">
      <xdr:nvSpPr>
        <xdr:cNvPr id="2890" name="PoljeZBesedilom 2">
          <a:extLst>
            <a:ext uri="{FF2B5EF4-FFF2-40B4-BE49-F238E27FC236}">
              <a16:creationId xmlns:a16="http://schemas.microsoft.com/office/drawing/2014/main" id="{C8E6EFCA-C2F5-41CA-9CF8-02F178801A31}"/>
            </a:ext>
          </a:extLst>
        </xdr:cNvPr>
        <xdr:cNvSpPr txBox="1"/>
      </xdr:nvSpPr>
      <xdr:spPr>
        <a:xfrm>
          <a:off x="612717" y="45910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128</xdr:row>
      <xdr:rowOff>0</xdr:rowOff>
    </xdr:from>
    <xdr:ext cx="184731" cy="274009"/>
    <xdr:sp macro="" textlink="">
      <xdr:nvSpPr>
        <xdr:cNvPr id="2891" name="PoljeZBesedilom 2">
          <a:extLst>
            <a:ext uri="{FF2B5EF4-FFF2-40B4-BE49-F238E27FC236}">
              <a16:creationId xmlns:a16="http://schemas.microsoft.com/office/drawing/2014/main" id="{9C6356BA-550A-4332-AC0A-6D3684E3738C}"/>
            </a:ext>
          </a:extLst>
        </xdr:cNvPr>
        <xdr:cNvSpPr txBox="1"/>
      </xdr:nvSpPr>
      <xdr:spPr>
        <a:xfrm>
          <a:off x="612717" y="459105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2" name="PoljeZBesedilom 2">
          <a:extLst>
            <a:ext uri="{FF2B5EF4-FFF2-40B4-BE49-F238E27FC236}">
              <a16:creationId xmlns:a16="http://schemas.microsoft.com/office/drawing/2014/main" id="{AC5DAFFF-E96E-4590-946A-5553DC5FCECB}"/>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3" name="PoljeZBesedilom 2">
          <a:extLst>
            <a:ext uri="{FF2B5EF4-FFF2-40B4-BE49-F238E27FC236}">
              <a16:creationId xmlns:a16="http://schemas.microsoft.com/office/drawing/2014/main" id="{0BEE8A0E-14CD-40BD-BE07-5B24CE32F581}"/>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4" name="PoljeZBesedilom 2">
          <a:extLst>
            <a:ext uri="{FF2B5EF4-FFF2-40B4-BE49-F238E27FC236}">
              <a16:creationId xmlns:a16="http://schemas.microsoft.com/office/drawing/2014/main" id="{26451FC4-69DC-40B3-957F-58A8A112D7B6}"/>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5" name="PoljeZBesedilom 2">
          <a:extLst>
            <a:ext uri="{FF2B5EF4-FFF2-40B4-BE49-F238E27FC236}">
              <a16:creationId xmlns:a16="http://schemas.microsoft.com/office/drawing/2014/main" id="{BA30FAFF-7B8E-4CBA-9C86-615E5F329A72}"/>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6" name="PoljeZBesedilom 2">
          <a:extLst>
            <a:ext uri="{FF2B5EF4-FFF2-40B4-BE49-F238E27FC236}">
              <a16:creationId xmlns:a16="http://schemas.microsoft.com/office/drawing/2014/main" id="{F79C1BB0-CFD9-4311-9333-0532BA5B548A}"/>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7" name="PoljeZBesedilom 2">
          <a:extLst>
            <a:ext uri="{FF2B5EF4-FFF2-40B4-BE49-F238E27FC236}">
              <a16:creationId xmlns:a16="http://schemas.microsoft.com/office/drawing/2014/main" id="{062CA56A-7880-4150-B7EC-771B85F5003F}"/>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8" name="PoljeZBesedilom 2">
          <a:extLst>
            <a:ext uri="{FF2B5EF4-FFF2-40B4-BE49-F238E27FC236}">
              <a16:creationId xmlns:a16="http://schemas.microsoft.com/office/drawing/2014/main" id="{6FADDA24-75ED-4ACE-B3E6-68331ECAB61B}"/>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899" name="PoljeZBesedilom 2">
          <a:extLst>
            <a:ext uri="{FF2B5EF4-FFF2-40B4-BE49-F238E27FC236}">
              <a16:creationId xmlns:a16="http://schemas.microsoft.com/office/drawing/2014/main" id="{EB41F7D7-9A1B-4E18-8491-C2BCCEC989A3}"/>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0" name="PoljeZBesedilom 2">
          <a:extLst>
            <a:ext uri="{FF2B5EF4-FFF2-40B4-BE49-F238E27FC236}">
              <a16:creationId xmlns:a16="http://schemas.microsoft.com/office/drawing/2014/main" id="{D3F6BB7D-7E88-4C98-9BC0-54ED4949414B}"/>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1" name="PoljeZBesedilom 2">
          <a:extLst>
            <a:ext uri="{FF2B5EF4-FFF2-40B4-BE49-F238E27FC236}">
              <a16:creationId xmlns:a16="http://schemas.microsoft.com/office/drawing/2014/main" id="{6510259C-23B4-4ABD-ACAC-D00FEFD981B6}"/>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2" name="PoljeZBesedilom 2">
          <a:extLst>
            <a:ext uri="{FF2B5EF4-FFF2-40B4-BE49-F238E27FC236}">
              <a16:creationId xmlns:a16="http://schemas.microsoft.com/office/drawing/2014/main" id="{49D87CDF-77EB-49D4-9E16-73C5461AF346}"/>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3" name="PoljeZBesedilom 2">
          <a:extLst>
            <a:ext uri="{FF2B5EF4-FFF2-40B4-BE49-F238E27FC236}">
              <a16:creationId xmlns:a16="http://schemas.microsoft.com/office/drawing/2014/main" id="{2AE4FD7B-E67B-4493-9A7C-A126EFABA0C2}"/>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4" name="PoljeZBesedilom 2">
          <a:extLst>
            <a:ext uri="{FF2B5EF4-FFF2-40B4-BE49-F238E27FC236}">
              <a16:creationId xmlns:a16="http://schemas.microsoft.com/office/drawing/2014/main" id="{28B8D3B5-E32E-441C-A5A7-20E798CF84E5}"/>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145</xdr:row>
      <xdr:rowOff>0</xdr:rowOff>
    </xdr:from>
    <xdr:ext cx="184731" cy="274009"/>
    <xdr:sp macro="" textlink="">
      <xdr:nvSpPr>
        <xdr:cNvPr id="2905" name="PoljeZBesedilom 2">
          <a:extLst>
            <a:ext uri="{FF2B5EF4-FFF2-40B4-BE49-F238E27FC236}">
              <a16:creationId xmlns:a16="http://schemas.microsoft.com/office/drawing/2014/main" id="{36B1747F-2461-431A-BE03-0E166E8BF92A}"/>
            </a:ext>
          </a:extLst>
        </xdr:cNvPr>
        <xdr:cNvSpPr txBox="1"/>
      </xdr:nvSpPr>
      <xdr:spPr>
        <a:xfrm>
          <a:off x="612717" y="492709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06" name="PoljeZBesedilom 2">
          <a:extLst>
            <a:ext uri="{FF2B5EF4-FFF2-40B4-BE49-F238E27FC236}">
              <a16:creationId xmlns:a16="http://schemas.microsoft.com/office/drawing/2014/main" id="{230F7DF0-AB95-4527-B0D2-BA7F8B058714}"/>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07" name="PoljeZBesedilom 2">
          <a:extLst>
            <a:ext uri="{FF2B5EF4-FFF2-40B4-BE49-F238E27FC236}">
              <a16:creationId xmlns:a16="http://schemas.microsoft.com/office/drawing/2014/main" id="{CCE2FE8B-4537-4491-B1B9-EC6AF7F05A78}"/>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08" name="PoljeZBesedilom 2">
          <a:extLst>
            <a:ext uri="{FF2B5EF4-FFF2-40B4-BE49-F238E27FC236}">
              <a16:creationId xmlns:a16="http://schemas.microsoft.com/office/drawing/2014/main" id="{0F7A1EED-61C0-46CB-9763-3CF50A9B41A6}"/>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74359"/>
    <xdr:sp macro="" textlink="">
      <xdr:nvSpPr>
        <xdr:cNvPr id="2909" name="PoljeZBesedilom 2">
          <a:extLst>
            <a:ext uri="{FF2B5EF4-FFF2-40B4-BE49-F238E27FC236}">
              <a16:creationId xmlns:a16="http://schemas.microsoft.com/office/drawing/2014/main" id="{5A4315A8-5241-4578-8B70-A9B40C5BEF82}"/>
            </a:ext>
          </a:extLst>
        </xdr:cNvPr>
        <xdr:cNvSpPr txBox="1"/>
      </xdr:nvSpPr>
      <xdr:spPr>
        <a:xfrm>
          <a:off x="611505" y="4927092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10" name="PoljeZBesedilom 2">
          <a:extLst>
            <a:ext uri="{FF2B5EF4-FFF2-40B4-BE49-F238E27FC236}">
              <a16:creationId xmlns:a16="http://schemas.microsoft.com/office/drawing/2014/main" id="{DC11DE72-6561-45A9-BF0C-F45F90EA71D9}"/>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74359"/>
    <xdr:sp macro="" textlink="">
      <xdr:nvSpPr>
        <xdr:cNvPr id="2911" name="PoljeZBesedilom 2">
          <a:extLst>
            <a:ext uri="{FF2B5EF4-FFF2-40B4-BE49-F238E27FC236}">
              <a16:creationId xmlns:a16="http://schemas.microsoft.com/office/drawing/2014/main" id="{D80AC96F-418B-4753-B0F7-7AF1502D4A1D}"/>
            </a:ext>
          </a:extLst>
        </xdr:cNvPr>
        <xdr:cNvSpPr txBox="1"/>
      </xdr:nvSpPr>
      <xdr:spPr>
        <a:xfrm>
          <a:off x="611505" y="4927092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12" name="PoljeZBesedilom 2">
          <a:extLst>
            <a:ext uri="{FF2B5EF4-FFF2-40B4-BE49-F238E27FC236}">
              <a16:creationId xmlns:a16="http://schemas.microsoft.com/office/drawing/2014/main" id="{920BB824-CCDD-4884-B6DE-EC0FE3AB7D8E}"/>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13" name="PoljeZBesedilom 2">
          <a:extLst>
            <a:ext uri="{FF2B5EF4-FFF2-40B4-BE49-F238E27FC236}">
              <a16:creationId xmlns:a16="http://schemas.microsoft.com/office/drawing/2014/main" id="{CEC0BDC0-31E2-4538-BFD0-3165B286C035}"/>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14" name="PoljeZBesedilom 2">
          <a:extLst>
            <a:ext uri="{FF2B5EF4-FFF2-40B4-BE49-F238E27FC236}">
              <a16:creationId xmlns:a16="http://schemas.microsoft.com/office/drawing/2014/main" id="{F44F4F84-6C61-474E-B4E9-8B4236C8A569}"/>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74359"/>
    <xdr:sp macro="" textlink="">
      <xdr:nvSpPr>
        <xdr:cNvPr id="2915" name="PoljeZBesedilom 2">
          <a:extLst>
            <a:ext uri="{FF2B5EF4-FFF2-40B4-BE49-F238E27FC236}">
              <a16:creationId xmlns:a16="http://schemas.microsoft.com/office/drawing/2014/main" id="{E9733BD0-F83E-4542-B5D5-2CACEDBE4C91}"/>
            </a:ext>
          </a:extLst>
        </xdr:cNvPr>
        <xdr:cNvSpPr txBox="1"/>
      </xdr:nvSpPr>
      <xdr:spPr>
        <a:xfrm>
          <a:off x="611505" y="4927092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64560"/>
    <xdr:sp macro="" textlink="">
      <xdr:nvSpPr>
        <xdr:cNvPr id="2916" name="PoljeZBesedilom 2">
          <a:extLst>
            <a:ext uri="{FF2B5EF4-FFF2-40B4-BE49-F238E27FC236}">
              <a16:creationId xmlns:a16="http://schemas.microsoft.com/office/drawing/2014/main" id="{17141E22-86F8-41CB-B949-C7874850B6D5}"/>
            </a:ext>
          </a:extLst>
        </xdr:cNvPr>
        <xdr:cNvSpPr txBox="1"/>
      </xdr:nvSpPr>
      <xdr:spPr>
        <a:xfrm>
          <a:off x="611505" y="49270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145</xdr:row>
      <xdr:rowOff>0</xdr:rowOff>
    </xdr:from>
    <xdr:ext cx="184731" cy="274359"/>
    <xdr:sp macro="" textlink="">
      <xdr:nvSpPr>
        <xdr:cNvPr id="2917" name="PoljeZBesedilom 2">
          <a:extLst>
            <a:ext uri="{FF2B5EF4-FFF2-40B4-BE49-F238E27FC236}">
              <a16:creationId xmlns:a16="http://schemas.microsoft.com/office/drawing/2014/main" id="{86882D76-7565-4064-80DE-754217BC1CBE}"/>
            </a:ext>
          </a:extLst>
        </xdr:cNvPr>
        <xdr:cNvSpPr txBox="1"/>
      </xdr:nvSpPr>
      <xdr:spPr>
        <a:xfrm>
          <a:off x="611505" y="49270920"/>
          <a:ext cx="184731" cy="27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127</xdr:row>
      <xdr:rowOff>0</xdr:rowOff>
    </xdr:from>
    <xdr:ext cx="184731" cy="274009"/>
    <xdr:sp macro="" textlink="">
      <xdr:nvSpPr>
        <xdr:cNvPr id="2918" name="PoljeZBesedilom 2">
          <a:extLst>
            <a:ext uri="{FF2B5EF4-FFF2-40B4-BE49-F238E27FC236}">
              <a16:creationId xmlns:a16="http://schemas.microsoft.com/office/drawing/2014/main" id="{49270D57-E562-4230-A458-537290897F95}"/>
            </a:ext>
          </a:extLst>
        </xdr:cNvPr>
        <xdr:cNvSpPr txBox="1"/>
      </xdr:nvSpPr>
      <xdr:spPr>
        <a:xfrm>
          <a:off x="612717" y="457276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127</xdr:row>
      <xdr:rowOff>0</xdr:rowOff>
    </xdr:from>
    <xdr:ext cx="184731" cy="274009"/>
    <xdr:sp macro="" textlink="">
      <xdr:nvSpPr>
        <xdr:cNvPr id="2919" name="PoljeZBesedilom 2">
          <a:extLst>
            <a:ext uri="{FF2B5EF4-FFF2-40B4-BE49-F238E27FC236}">
              <a16:creationId xmlns:a16="http://schemas.microsoft.com/office/drawing/2014/main" id="{AC828D54-D400-4E2B-B2E4-D2E7ADF6FAB5}"/>
            </a:ext>
          </a:extLst>
        </xdr:cNvPr>
        <xdr:cNvSpPr txBox="1"/>
      </xdr:nvSpPr>
      <xdr:spPr>
        <a:xfrm>
          <a:off x="612717" y="457276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127</xdr:row>
      <xdr:rowOff>0</xdr:rowOff>
    </xdr:from>
    <xdr:ext cx="184731" cy="274009"/>
    <xdr:sp macro="" textlink="">
      <xdr:nvSpPr>
        <xdr:cNvPr id="2920" name="PoljeZBesedilom 2">
          <a:extLst>
            <a:ext uri="{FF2B5EF4-FFF2-40B4-BE49-F238E27FC236}">
              <a16:creationId xmlns:a16="http://schemas.microsoft.com/office/drawing/2014/main" id="{DE3F5A96-B93F-44D6-87F3-FDE76B7FEFF7}"/>
            </a:ext>
          </a:extLst>
        </xdr:cNvPr>
        <xdr:cNvSpPr txBox="1"/>
      </xdr:nvSpPr>
      <xdr:spPr>
        <a:xfrm>
          <a:off x="612717" y="457276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127</xdr:row>
      <xdr:rowOff>0</xdr:rowOff>
    </xdr:from>
    <xdr:ext cx="184731" cy="274009"/>
    <xdr:sp macro="" textlink="">
      <xdr:nvSpPr>
        <xdr:cNvPr id="2921" name="PoljeZBesedilom 2">
          <a:extLst>
            <a:ext uri="{FF2B5EF4-FFF2-40B4-BE49-F238E27FC236}">
              <a16:creationId xmlns:a16="http://schemas.microsoft.com/office/drawing/2014/main" id="{0E996295-B1E9-4104-82AD-277B645A94BC}"/>
            </a:ext>
          </a:extLst>
        </xdr:cNvPr>
        <xdr:cNvSpPr txBox="1"/>
      </xdr:nvSpPr>
      <xdr:spPr>
        <a:xfrm>
          <a:off x="612717" y="457276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0</xdr:rowOff>
    </xdr:from>
    <xdr:ext cx="184731" cy="274009"/>
    <xdr:sp macro="" textlink="">
      <xdr:nvSpPr>
        <xdr:cNvPr id="2923" name="PoljeZBesedilom 2">
          <a:extLst>
            <a:ext uri="{FF2B5EF4-FFF2-40B4-BE49-F238E27FC236}">
              <a16:creationId xmlns:a16="http://schemas.microsoft.com/office/drawing/2014/main" id="{ECB0C6F1-0888-4DA5-A8D8-C64DB722D736}"/>
            </a:ext>
          </a:extLst>
        </xdr:cNvPr>
        <xdr:cNvSpPr txBox="1"/>
      </xdr:nvSpPr>
      <xdr:spPr>
        <a:xfrm>
          <a:off x="612717" y="448132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0</xdr:rowOff>
    </xdr:from>
    <xdr:ext cx="184731" cy="274009"/>
    <xdr:sp macro="" textlink="">
      <xdr:nvSpPr>
        <xdr:cNvPr id="2924" name="PoljeZBesedilom 2">
          <a:extLst>
            <a:ext uri="{FF2B5EF4-FFF2-40B4-BE49-F238E27FC236}">
              <a16:creationId xmlns:a16="http://schemas.microsoft.com/office/drawing/2014/main" id="{7C1DCB8D-96D9-476E-9A1D-6264D1201395}"/>
            </a:ext>
          </a:extLst>
        </xdr:cNvPr>
        <xdr:cNvSpPr txBox="1"/>
      </xdr:nvSpPr>
      <xdr:spPr>
        <a:xfrm>
          <a:off x="612717" y="448132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0</xdr:rowOff>
    </xdr:from>
    <xdr:ext cx="184731" cy="274009"/>
    <xdr:sp macro="" textlink="">
      <xdr:nvSpPr>
        <xdr:cNvPr id="2925" name="PoljeZBesedilom 2">
          <a:extLst>
            <a:ext uri="{FF2B5EF4-FFF2-40B4-BE49-F238E27FC236}">
              <a16:creationId xmlns:a16="http://schemas.microsoft.com/office/drawing/2014/main" id="{B4E983ED-5884-4E48-86A2-69F25EF92B05}"/>
            </a:ext>
          </a:extLst>
        </xdr:cNvPr>
        <xdr:cNvSpPr txBox="1"/>
      </xdr:nvSpPr>
      <xdr:spPr>
        <a:xfrm>
          <a:off x="612717" y="448132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0</xdr:rowOff>
    </xdr:from>
    <xdr:ext cx="184731" cy="274009"/>
    <xdr:sp macro="" textlink="">
      <xdr:nvSpPr>
        <xdr:cNvPr id="2926" name="PoljeZBesedilom 2">
          <a:extLst>
            <a:ext uri="{FF2B5EF4-FFF2-40B4-BE49-F238E27FC236}">
              <a16:creationId xmlns:a16="http://schemas.microsoft.com/office/drawing/2014/main" id="{D2106F77-B9C7-4A7C-9AFA-6FC7CDC807C3}"/>
            </a:ext>
          </a:extLst>
        </xdr:cNvPr>
        <xdr:cNvSpPr txBox="1"/>
      </xdr:nvSpPr>
      <xdr:spPr>
        <a:xfrm>
          <a:off x="612717" y="4481322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120</xdr:row>
      <xdr:rowOff>9525</xdr:rowOff>
    </xdr:from>
    <xdr:to>
      <xdr:col>2</xdr:col>
      <xdr:colOff>361950</xdr:colOff>
      <xdr:row>120</xdr:row>
      <xdr:rowOff>9525</xdr:rowOff>
    </xdr:to>
    <xdr:pic>
      <xdr:nvPicPr>
        <xdr:cNvPr id="2927" name="Slika 10">
          <a:extLst>
            <a:ext uri="{FF2B5EF4-FFF2-40B4-BE49-F238E27FC236}">
              <a16:creationId xmlns:a16="http://schemas.microsoft.com/office/drawing/2014/main" id="{E137A3D3-EEB8-4AB0-AE99-B77604B9C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 y="44456985"/>
          <a:ext cx="314896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277437</xdr:colOff>
      <xdr:row>120</xdr:row>
      <xdr:rowOff>0</xdr:rowOff>
    </xdr:from>
    <xdr:ext cx="184731" cy="274009"/>
    <xdr:sp macro="" textlink="">
      <xdr:nvSpPr>
        <xdr:cNvPr id="2928" name="PoljeZBesedilom 2">
          <a:extLst>
            <a:ext uri="{FF2B5EF4-FFF2-40B4-BE49-F238E27FC236}">
              <a16:creationId xmlns:a16="http://schemas.microsoft.com/office/drawing/2014/main" id="{DDCEE768-9F4E-447A-93A4-D5C54BC6FD85}"/>
            </a:ext>
          </a:extLst>
        </xdr:cNvPr>
        <xdr:cNvSpPr txBox="1"/>
      </xdr:nvSpPr>
      <xdr:spPr>
        <a:xfrm>
          <a:off x="612717" y="444474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120</xdr:row>
      <xdr:rowOff>0</xdr:rowOff>
    </xdr:from>
    <xdr:ext cx="184731" cy="274009"/>
    <xdr:sp macro="" textlink="">
      <xdr:nvSpPr>
        <xdr:cNvPr id="2929" name="PoljeZBesedilom 2">
          <a:extLst>
            <a:ext uri="{FF2B5EF4-FFF2-40B4-BE49-F238E27FC236}">
              <a16:creationId xmlns:a16="http://schemas.microsoft.com/office/drawing/2014/main" id="{D0BD5C84-9BAC-452B-A23D-C8BF73C633BC}"/>
            </a:ext>
          </a:extLst>
        </xdr:cNvPr>
        <xdr:cNvSpPr txBox="1"/>
      </xdr:nvSpPr>
      <xdr:spPr>
        <a:xfrm>
          <a:off x="612717" y="444474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120</xdr:row>
      <xdr:rowOff>0</xdr:rowOff>
    </xdr:from>
    <xdr:ext cx="184731" cy="274009"/>
    <xdr:sp macro="" textlink="">
      <xdr:nvSpPr>
        <xdr:cNvPr id="2930" name="PoljeZBesedilom 2">
          <a:extLst>
            <a:ext uri="{FF2B5EF4-FFF2-40B4-BE49-F238E27FC236}">
              <a16:creationId xmlns:a16="http://schemas.microsoft.com/office/drawing/2014/main" id="{8202D710-7B7E-4BB4-932D-6DD9AEE3BCAD}"/>
            </a:ext>
          </a:extLst>
        </xdr:cNvPr>
        <xdr:cNvSpPr txBox="1"/>
      </xdr:nvSpPr>
      <xdr:spPr>
        <a:xfrm>
          <a:off x="612717" y="444474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120</xdr:row>
      <xdr:rowOff>0</xdr:rowOff>
    </xdr:from>
    <xdr:ext cx="184731" cy="274009"/>
    <xdr:sp macro="" textlink="">
      <xdr:nvSpPr>
        <xdr:cNvPr id="2931" name="PoljeZBesedilom 2">
          <a:extLst>
            <a:ext uri="{FF2B5EF4-FFF2-40B4-BE49-F238E27FC236}">
              <a16:creationId xmlns:a16="http://schemas.microsoft.com/office/drawing/2014/main" id="{3347D1B3-6A01-45F2-ADF3-11EC4A3D29AC}"/>
            </a:ext>
          </a:extLst>
        </xdr:cNvPr>
        <xdr:cNvSpPr txBox="1"/>
      </xdr:nvSpPr>
      <xdr:spPr>
        <a:xfrm>
          <a:off x="612717" y="444474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2424</xdr:rowOff>
    </xdr:from>
    <xdr:ext cx="184731" cy="274009"/>
    <xdr:sp macro="" textlink="">
      <xdr:nvSpPr>
        <xdr:cNvPr id="2932" name="PoljeZBesedilom 2">
          <a:extLst>
            <a:ext uri="{FF2B5EF4-FFF2-40B4-BE49-F238E27FC236}">
              <a16:creationId xmlns:a16="http://schemas.microsoft.com/office/drawing/2014/main" id="{E6F432E1-A057-4ABF-92E3-D74DDC17CBFE}"/>
            </a:ext>
          </a:extLst>
        </xdr:cNvPr>
        <xdr:cNvSpPr txBox="1"/>
      </xdr:nvSpPr>
      <xdr:spPr>
        <a:xfrm>
          <a:off x="666057" y="4530332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121</xdr:row>
      <xdr:rowOff>2424</xdr:rowOff>
    </xdr:from>
    <xdr:ext cx="184731" cy="274009"/>
    <xdr:sp macro="" textlink="">
      <xdr:nvSpPr>
        <xdr:cNvPr id="2933" name="PoljeZBesedilom 2">
          <a:extLst>
            <a:ext uri="{FF2B5EF4-FFF2-40B4-BE49-F238E27FC236}">
              <a16:creationId xmlns:a16="http://schemas.microsoft.com/office/drawing/2014/main" id="{445AE029-1112-43AB-AA9B-8BF4F2B5EBB8}"/>
            </a:ext>
          </a:extLst>
        </xdr:cNvPr>
        <xdr:cNvSpPr txBox="1"/>
      </xdr:nvSpPr>
      <xdr:spPr>
        <a:xfrm>
          <a:off x="666057" y="45303324"/>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123</xdr:row>
      <xdr:rowOff>0</xdr:rowOff>
    </xdr:from>
    <xdr:ext cx="184731" cy="274009"/>
    <xdr:sp macro="" textlink="">
      <xdr:nvSpPr>
        <xdr:cNvPr id="2934" name="PoljeZBesedilom 2">
          <a:extLst>
            <a:ext uri="{FF2B5EF4-FFF2-40B4-BE49-F238E27FC236}">
              <a16:creationId xmlns:a16="http://schemas.microsoft.com/office/drawing/2014/main" id="{6241BF5F-70EC-49D6-835F-5B6343D46404}"/>
            </a:ext>
          </a:extLst>
        </xdr:cNvPr>
        <xdr:cNvSpPr txBox="1"/>
      </xdr:nvSpPr>
      <xdr:spPr>
        <a:xfrm>
          <a:off x="666057" y="456666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123</xdr:row>
      <xdr:rowOff>0</xdr:rowOff>
    </xdr:from>
    <xdr:ext cx="184731" cy="274009"/>
    <xdr:sp macro="" textlink="">
      <xdr:nvSpPr>
        <xdr:cNvPr id="2935" name="PoljeZBesedilom 2">
          <a:extLst>
            <a:ext uri="{FF2B5EF4-FFF2-40B4-BE49-F238E27FC236}">
              <a16:creationId xmlns:a16="http://schemas.microsoft.com/office/drawing/2014/main" id="{511281F9-BF58-42DA-9B68-A82F759762E0}"/>
            </a:ext>
          </a:extLst>
        </xdr:cNvPr>
        <xdr:cNvSpPr txBox="1"/>
      </xdr:nvSpPr>
      <xdr:spPr>
        <a:xfrm>
          <a:off x="666057" y="456666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123</xdr:row>
      <xdr:rowOff>0</xdr:rowOff>
    </xdr:from>
    <xdr:ext cx="184731" cy="274009"/>
    <xdr:sp macro="" textlink="">
      <xdr:nvSpPr>
        <xdr:cNvPr id="2936" name="PoljeZBesedilom 2">
          <a:extLst>
            <a:ext uri="{FF2B5EF4-FFF2-40B4-BE49-F238E27FC236}">
              <a16:creationId xmlns:a16="http://schemas.microsoft.com/office/drawing/2014/main" id="{F75F3322-EB84-4F1A-B52E-843B3C547B1B}"/>
            </a:ext>
          </a:extLst>
        </xdr:cNvPr>
        <xdr:cNvSpPr txBox="1"/>
      </xdr:nvSpPr>
      <xdr:spPr>
        <a:xfrm>
          <a:off x="666057" y="456666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123</xdr:row>
      <xdr:rowOff>0</xdr:rowOff>
    </xdr:from>
    <xdr:ext cx="184731" cy="274009"/>
    <xdr:sp macro="" textlink="">
      <xdr:nvSpPr>
        <xdr:cNvPr id="2937" name="PoljeZBesedilom 2">
          <a:extLst>
            <a:ext uri="{FF2B5EF4-FFF2-40B4-BE49-F238E27FC236}">
              <a16:creationId xmlns:a16="http://schemas.microsoft.com/office/drawing/2014/main" id="{D7D98E8F-C305-40FC-8BD2-24611D5CDC27}"/>
            </a:ext>
          </a:extLst>
        </xdr:cNvPr>
        <xdr:cNvSpPr txBox="1"/>
      </xdr:nvSpPr>
      <xdr:spPr>
        <a:xfrm>
          <a:off x="666057" y="4566666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122</xdr:row>
      <xdr:rowOff>9525</xdr:rowOff>
    </xdr:from>
    <xdr:to>
      <xdr:col>2</xdr:col>
      <xdr:colOff>361950</xdr:colOff>
      <xdr:row>122</xdr:row>
      <xdr:rowOff>9525</xdr:rowOff>
    </xdr:to>
    <xdr:pic>
      <xdr:nvPicPr>
        <xdr:cNvPr id="2938" name="Slika 10">
          <a:extLst>
            <a:ext uri="{FF2B5EF4-FFF2-40B4-BE49-F238E27FC236}">
              <a16:creationId xmlns:a16="http://schemas.microsoft.com/office/drawing/2014/main" id="{16F42B7A-F934-41B2-A3E8-0732D9AA4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845" y="45493305"/>
          <a:ext cx="3156585"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277437</xdr:colOff>
      <xdr:row>122</xdr:row>
      <xdr:rowOff>0</xdr:rowOff>
    </xdr:from>
    <xdr:ext cx="184731" cy="274009"/>
    <xdr:sp macro="" textlink="">
      <xdr:nvSpPr>
        <xdr:cNvPr id="2939" name="PoljeZBesedilom 2">
          <a:extLst>
            <a:ext uri="{FF2B5EF4-FFF2-40B4-BE49-F238E27FC236}">
              <a16:creationId xmlns:a16="http://schemas.microsoft.com/office/drawing/2014/main" id="{8A138426-743A-4AC9-96FC-1136EB7F9765}"/>
            </a:ext>
          </a:extLst>
        </xdr:cNvPr>
        <xdr:cNvSpPr txBox="1"/>
      </xdr:nvSpPr>
      <xdr:spPr>
        <a:xfrm>
          <a:off x="666057" y="454837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122</xdr:row>
      <xdr:rowOff>0</xdr:rowOff>
    </xdr:from>
    <xdr:ext cx="184731" cy="274009"/>
    <xdr:sp macro="" textlink="">
      <xdr:nvSpPr>
        <xdr:cNvPr id="2940" name="PoljeZBesedilom 2">
          <a:extLst>
            <a:ext uri="{FF2B5EF4-FFF2-40B4-BE49-F238E27FC236}">
              <a16:creationId xmlns:a16="http://schemas.microsoft.com/office/drawing/2014/main" id="{7787F9D6-0356-47A6-AE00-1000A8AA607F}"/>
            </a:ext>
          </a:extLst>
        </xdr:cNvPr>
        <xdr:cNvSpPr txBox="1"/>
      </xdr:nvSpPr>
      <xdr:spPr>
        <a:xfrm>
          <a:off x="666057" y="454837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122</xdr:row>
      <xdr:rowOff>0</xdr:rowOff>
    </xdr:from>
    <xdr:ext cx="184731" cy="274009"/>
    <xdr:sp macro="" textlink="">
      <xdr:nvSpPr>
        <xdr:cNvPr id="2941" name="PoljeZBesedilom 2">
          <a:extLst>
            <a:ext uri="{FF2B5EF4-FFF2-40B4-BE49-F238E27FC236}">
              <a16:creationId xmlns:a16="http://schemas.microsoft.com/office/drawing/2014/main" id="{844FDA29-206D-48AE-B01B-81C8BFC996D6}"/>
            </a:ext>
          </a:extLst>
        </xdr:cNvPr>
        <xdr:cNvSpPr txBox="1"/>
      </xdr:nvSpPr>
      <xdr:spPr>
        <a:xfrm>
          <a:off x="666057" y="454837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277437</xdr:colOff>
      <xdr:row>122</xdr:row>
      <xdr:rowOff>0</xdr:rowOff>
    </xdr:from>
    <xdr:ext cx="184731" cy="274009"/>
    <xdr:sp macro="" textlink="">
      <xdr:nvSpPr>
        <xdr:cNvPr id="2942" name="PoljeZBesedilom 2">
          <a:extLst>
            <a:ext uri="{FF2B5EF4-FFF2-40B4-BE49-F238E27FC236}">
              <a16:creationId xmlns:a16="http://schemas.microsoft.com/office/drawing/2014/main" id="{17CBDF3C-967E-4532-AEB8-9B1EEB9B4CB5}"/>
            </a:ext>
          </a:extLst>
        </xdr:cNvPr>
        <xdr:cNvSpPr txBox="1"/>
      </xdr:nvSpPr>
      <xdr:spPr>
        <a:xfrm>
          <a:off x="666057" y="4548378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56" name="PoljeZBesedilom 2">
          <a:extLst>
            <a:ext uri="{FF2B5EF4-FFF2-40B4-BE49-F238E27FC236}">
              <a16:creationId xmlns:a16="http://schemas.microsoft.com/office/drawing/2014/main" id="{CA021EB4-76CE-4B88-9F17-60C266888E8B}"/>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57" name="PoljeZBesedilom 2">
          <a:extLst>
            <a:ext uri="{FF2B5EF4-FFF2-40B4-BE49-F238E27FC236}">
              <a16:creationId xmlns:a16="http://schemas.microsoft.com/office/drawing/2014/main" id="{8C680BD1-4BD0-49B2-93FB-12782D6E7D45}"/>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58" name="PoljeZBesedilom 2">
          <a:extLst>
            <a:ext uri="{FF2B5EF4-FFF2-40B4-BE49-F238E27FC236}">
              <a16:creationId xmlns:a16="http://schemas.microsoft.com/office/drawing/2014/main" id="{09339ABD-7C3B-4C17-904C-14358A48A4A8}"/>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59" name="PoljeZBesedilom 2">
          <a:extLst>
            <a:ext uri="{FF2B5EF4-FFF2-40B4-BE49-F238E27FC236}">
              <a16:creationId xmlns:a16="http://schemas.microsoft.com/office/drawing/2014/main" id="{D904FCC6-44CB-48BE-A272-F8D038179E21}"/>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60" name="PoljeZBesedilom 2">
          <a:extLst>
            <a:ext uri="{FF2B5EF4-FFF2-40B4-BE49-F238E27FC236}">
              <a16:creationId xmlns:a16="http://schemas.microsoft.com/office/drawing/2014/main" id="{6E9DCD9B-1B96-45E8-A861-BC87D7C518CF}"/>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61" name="PoljeZBesedilom 2">
          <a:extLst>
            <a:ext uri="{FF2B5EF4-FFF2-40B4-BE49-F238E27FC236}">
              <a16:creationId xmlns:a16="http://schemas.microsoft.com/office/drawing/2014/main" id="{7A053CEE-740E-40B5-B38B-1CD34346930E}"/>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62" name="PoljeZBesedilom 2">
          <a:extLst>
            <a:ext uri="{FF2B5EF4-FFF2-40B4-BE49-F238E27FC236}">
              <a16:creationId xmlns:a16="http://schemas.microsoft.com/office/drawing/2014/main" id="{7D6B7EA7-8ED4-4891-B3B3-7E2F06F464E7}"/>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63" name="PoljeZBesedilom 2">
          <a:extLst>
            <a:ext uri="{FF2B5EF4-FFF2-40B4-BE49-F238E27FC236}">
              <a16:creationId xmlns:a16="http://schemas.microsoft.com/office/drawing/2014/main" id="{A28D7A63-FCEB-4519-B7EF-78A13698DDDE}"/>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64" name="PoljeZBesedilom 2">
          <a:extLst>
            <a:ext uri="{FF2B5EF4-FFF2-40B4-BE49-F238E27FC236}">
              <a16:creationId xmlns:a16="http://schemas.microsoft.com/office/drawing/2014/main" id="{C909F61F-7E09-4F43-BA7D-2FBDCB4D5E39}"/>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276225</xdr:colOff>
      <xdr:row>75</xdr:row>
      <xdr:rowOff>9525</xdr:rowOff>
    </xdr:from>
    <xdr:to>
      <xdr:col>2</xdr:col>
      <xdr:colOff>361950</xdr:colOff>
      <xdr:row>75</xdr:row>
      <xdr:rowOff>9525</xdr:rowOff>
    </xdr:to>
    <xdr:pic>
      <xdr:nvPicPr>
        <xdr:cNvPr id="2665" name="Slika 10">
          <a:extLst>
            <a:ext uri="{FF2B5EF4-FFF2-40B4-BE49-F238E27FC236}">
              <a16:creationId xmlns:a16="http://schemas.microsoft.com/office/drawing/2014/main" id="{65C65686-FBE6-41D0-9486-527209BEC9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419" y="24131548"/>
          <a:ext cx="3425929"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267912</xdr:colOff>
      <xdr:row>75</xdr:row>
      <xdr:rowOff>9525</xdr:rowOff>
    </xdr:from>
    <xdr:ext cx="184731" cy="264560"/>
    <xdr:sp macro="" textlink="">
      <xdr:nvSpPr>
        <xdr:cNvPr id="2666" name="PoljeZBesedilom 2">
          <a:extLst>
            <a:ext uri="{FF2B5EF4-FFF2-40B4-BE49-F238E27FC236}">
              <a16:creationId xmlns:a16="http://schemas.microsoft.com/office/drawing/2014/main" id="{8B91E2BE-A852-4FD9-855A-D1139FA7FF1D}"/>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67" name="PoljeZBesedilom 2">
          <a:extLst>
            <a:ext uri="{FF2B5EF4-FFF2-40B4-BE49-F238E27FC236}">
              <a16:creationId xmlns:a16="http://schemas.microsoft.com/office/drawing/2014/main" id="{78E7B01C-6BF2-40B4-9276-C63AAD3C8FF2}"/>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68" name="PoljeZBesedilom 2">
          <a:extLst>
            <a:ext uri="{FF2B5EF4-FFF2-40B4-BE49-F238E27FC236}">
              <a16:creationId xmlns:a16="http://schemas.microsoft.com/office/drawing/2014/main" id="{008BFC14-5B6D-4039-8A4E-BA9D92F52F3D}"/>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3</xdr:col>
      <xdr:colOff>267912</xdr:colOff>
      <xdr:row>75</xdr:row>
      <xdr:rowOff>9525</xdr:rowOff>
    </xdr:from>
    <xdr:ext cx="184731" cy="264560"/>
    <xdr:sp macro="" textlink="">
      <xdr:nvSpPr>
        <xdr:cNvPr id="2669" name="PoljeZBesedilom 2">
          <a:extLst>
            <a:ext uri="{FF2B5EF4-FFF2-40B4-BE49-F238E27FC236}">
              <a16:creationId xmlns:a16="http://schemas.microsoft.com/office/drawing/2014/main" id="{C1290AD7-BD98-491F-9617-177B7FCD2EB0}"/>
            </a:ext>
          </a:extLst>
        </xdr:cNvPr>
        <xdr:cNvSpPr txBox="1"/>
      </xdr:nvSpPr>
      <xdr:spPr>
        <a:xfrm>
          <a:off x="4454504" y="241315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70" name="PoljeZBesedilom 2">
          <a:extLst>
            <a:ext uri="{FF2B5EF4-FFF2-40B4-BE49-F238E27FC236}">
              <a16:creationId xmlns:a16="http://schemas.microsoft.com/office/drawing/2014/main" id="{DA2E4FC8-0400-471C-8857-EFBF0090E0C2}"/>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71" name="PoljeZBesedilom 2">
          <a:extLst>
            <a:ext uri="{FF2B5EF4-FFF2-40B4-BE49-F238E27FC236}">
              <a16:creationId xmlns:a16="http://schemas.microsoft.com/office/drawing/2014/main" id="{187ED300-635C-4E99-A827-491A195152F2}"/>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72" name="PoljeZBesedilom 2">
          <a:extLst>
            <a:ext uri="{FF2B5EF4-FFF2-40B4-BE49-F238E27FC236}">
              <a16:creationId xmlns:a16="http://schemas.microsoft.com/office/drawing/2014/main" id="{19047D89-A4FF-4BB2-9C6D-82305BC9EFDF}"/>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73" name="PoljeZBesedilom 2">
          <a:extLst>
            <a:ext uri="{FF2B5EF4-FFF2-40B4-BE49-F238E27FC236}">
              <a16:creationId xmlns:a16="http://schemas.microsoft.com/office/drawing/2014/main" id="{5552E99D-6394-4CCF-9A7C-46F785784A0B}"/>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259599</xdr:colOff>
      <xdr:row>75</xdr:row>
      <xdr:rowOff>0</xdr:rowOff>
    </xdr:from>
    <xdr:ext cx="184731" cy="264560"/>
    <xdr:sp macro="" textlink="">
      <xdr:nvSpPr>
        <xdr:cNvPr id="2674" name="PoljeZBesedilom 2">
          <a:extLst>
            <a:ext uri="{FF2B5EF4-FFF2-40B4-BE49-F238E27FC236}">
              <a16:creationId xmlns:a16="http://schemas.microsoft.com/office/drawing/2014/main" id="{37FB1B0F-2EAA-44BB-932E-47AE2C636136}"/>
            </a:ext>
          </a:extLst>
        </xdr:cNvPr>
        <xdr:cNvSpPr txBox="1"/>
      </xdr:nvSpPr>
      <xdr:spPr>
        <a:xfrm>
          <a:off x="5141437"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xdr:from>
      <xdr:col>1</xdr:col>
      <xdr:colOff>260985</xdr:colOff>
      <xdr:row>73</xdr:row>
      <xdr:rowOff>1015365</xdr:rowOff>
    </xdr:from>
    <xdr:to>
      <xdr:col>2</xdr:col>
      <xdr:colOff>346710</xdr:colOff>
      <xdr:row>73</xdr:row>
      <xdr:rowOff>1015365</xdr:rowOff>
    </xdr:to>
    <xdr:pic>
      <xdr:nvPicPr>
        <xdr:cNvPr id="2675" name="Slika 10">
          <a:extLst>
            <a:ext uri="{FF2B5EF4-FFF2-40B4-BE49-F238E27FC236}">
              <a16:creationId xmlns:a16="http://schemas.microsoft.com/office/drawing/2014/main" id="{E55AA518-1233-4F90-80C7-273AC4DCBD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4179" y="24125502"/>
          <a:ext cx="3425929"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276225</xdr:colOff>
      <xdr:row>75</xdr:row>
      <xdr:rowOff>0</xdr:rowOff>
    </xdr:from>
    <xdr:ext cx="184731" cy="264560"/>
    <xdr:sp macro="" textlink="">
      <xdr:nvSpPr>
        <xdr:cNvPr id="2922" name="PoljeZBesedilom 2">
          <a:extLst>
            <a:ext uri="{FF2B5EF4-FFF2-40B4-BE49-F238E27FC236}">
              <a16:creationId xmlns:a16="http://schemas.microsoft.com/office/drawing/2014/main" id="{B5DB31C3-F2F0-4E11-B182-8C3ADE8A2BBE}"/>
            </a:ext>
          </a:extLst>
        </xdr:cNvPr>
        <xdr:cNvSpPr txBox="1"/>
      </xdr:nvSpPr>
      <xdr:spPr>
        <a:xfrm>
          <a:off x="699419"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75</xdr:row>
      <xdr:rowOff>0</xdr:rowOff>
    </xdr:from>
    <xdr:ext cx="209550" cy="342900"/>
    <xdr:sp macro="" textlink="">
      <xdr:nvSpPr>
        <xdr:cNvPr id="2943" name="PoljeZBesedilom 2">
          <a:extLst>
            <a:ext uri="{FF2B5EF4-FFF2-40B4-BE49-F238E27FC236}">
              <a16:creationId xmlns:a16="http://schemas.microsoft.com/office/drawing/2014/main" id="{CE9E4C86-2518-46CD-B0C7-D9F8878E906B}"/>
            </a:ext>
          </a:extLst>
        </xdr:cNvPr>
        <xdr:cNvSpPr txBox="1"/>
      </xdr:nvSpPr>
      <xdr:spPr>
        <a:xfrm>
          <a:off x="699419" y="24122023"/>
          <a:ext cx="209550" cy="3429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oneCellAnchor>
    <xdr:from>
      <xdr:col>1</xdr:col>
      <xdr:colOff>276225</xdr:colOff>
      <xdr:row>75</xdr:row>
      <xdr:rowOff>0</xdr:rowOff>
    </xdr:from>
    <xdr:ext cx="184731" cy="264560"/>
    <xdr:sp macro="" textlink="">
      <xdr:nvSpPr>
        <xdr:cNvPr id="1721" name="PoljeZBesedilom 2">
          <a:extLst>
            <a:ext uri="{FF2B5EF4-FFF2-40B4-BE49-F238E27FC236}">
              <a16:creationId xmlns:a16="http://schemas.microsoft.com/office/drawing/2014/main" id="{B9823A4D-2BA8-407B-AD4E-5A031D42A3F6}"/>
            </a:ext>
          </a:extLst>
        </xdr:cNvPr>
        <xdr:cNvSpPr txBox="1"/>
      </xdr:nvSpPr>
      <xdr:spPr>
        <a:xfrm>
          <a:off x="699419" y="241220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276225</xdr:colOff>
      <xdr:row>75</xdr:row>
      <xdr:rowOff>0</xdr:rowOff>
    </xdr:from>
    <xdr:ext cx="313222" cy="317395"/>
    <xdr:sp macro="" textlink="">
      <xdr:nvSpPr>
        <xdr:cNvPr id="1722" name="PoljeZBesedilom 2">
          <a:extLst>
            <a:ext uri="{FF2B5EF4-FFF2-40B4-BE49-F238E27FC236}">
              <a16:creationId xmlns:a16="http://schemas.microsoft.com/office/drawing/2014/main" id="{100BEE29-6086-4646-A1D0-C9C258F5C803}"/>
            </a:ext>
          </a:extLst>
        </xdr:cNvPr>
        <xdr:cNvSpPr txBox="1"/>
      </xdr:nvSpPr>
      <xdr:spPr>
        <a:xfrm>
          <a:off x="699419" y="23744172"/>
          <a:ext cx="313222" cy="31739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1912272</xdr:colOff>
      <xdr:row>8</xdr:row>
      <xdr:rowOff>142875</xdr:rowOff>
    </xdr:from>
    <xdr:ext cx="184731" cy="264560"/>
    <xdr:sp macro="" textlink="">
      <xdr:nvSpPr>
        <xdr:cNvPr id="2" name="PoljeZBesedilom 1">
          <a:extLst>
            <a:ext uri="{FF2B5EF4-FFF2-40B4-BE49-F238E27FC236}">
              <a16:creationId xmlns:a16="http://schemas.microsoft.com/office/drawing/2014/main" id="{78AE5287-4A04-42CB-89C9-2333F3C54F5F}"/>
            </a:ext>
          </a:extLst>
        </xdr:cNvPr>
        <xdr:cNvSpPr txBox="1"/>
      </xdr:nvSpPr>
      <xdr:spPr>
        <a:xfrm>
          <a:off x="2305972" y="261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142875</xdr:rowOff>
    </xdr:from>
    <xdr:ext cx="184731" cy="264560"/>
    <xdr:sp macro="" textlink="">
      <xdr:nvSpPr>
        <xdr:cNvPr id="3" name="PoljeZBesedilom 1">
          <a:extLst>
            <a:ext uri="{FF2B5EF4-FFF2-40B4-BE49-F238E27FC236}">
              <a16:creationId xmlns:a16="http://schemas.microsoft.com/office/drawing/2014/main" id="{5012982A-9209-4BCD-9ABA-42AC6FF04520}"/>
            </a:ext>
          </a:extLst>
        </xdr:cNvPr>
        <xdr:cNvSpPr txBox="1"/>
      </xdr:nvSpPr>
      <xdr:spPr>
        <a:xfrm>
          <a:off x="2305972" y="261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4" name="PoljeZBesedilom 1">
          <a:extLst>
            <a:ext uri="{FF2B5EF4-FFF2-40B4-BE49-F238E27FC236}">
              <a16:creationId xmlns:a16="http://schemas.microsoft.com/office/drawing/2014/main" id="{2D5DFB9C-901F-4DB8-9B4E-10F1F7BE8BAE}"/>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5" name="PoljeZBesedilom 1">
          <a:extLst>
            <a:ext uri="{FF2B5EF4-FFF2-40B4-BE49-F238E27FC236}">
              <a16:creationId xmlns:a16="http://schemas.microsoft.com/office/drawing/2014/main" id="{699C4F97-0CA1-4714-9DA4-4E3B1766E3C9}"/>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6" name="PoljeZBesedilom 1">
          <a:extLst>
            <a:ext uri="{FF2B5EF4-FFF2-40B4-BE49-F238E27FC236}">
              <a16:creationId xmlns:a16="http://schemas.microsoft.com/office/drawing/2014/main" id="{0D4218C6-07C4-4CE2-A260-3A25CA4DC062}"/>
            </a:ext>
          </a:extLst>
        </xdr:cNvPr>
        <xdr:cNvSpPr txBox="1"/>
      </xdr:nvSpPr>
      <xdr:spPr>
        <a:xfrm>
          <a:off x="2247552"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7" name="PoljeZBesedilom 1">
          <a:extLst>
            <a:ext uri="{FF2B5EF4-FFF2-40B4-BE49-F238E27FC236}">
              <a16:creationId xmlns:a16="http://schemas.microsoft.com/office/drawing/2014/main" id="{3BA0C5E0-E733-4E19-8E34-26362167981E}"/>
            </a:ext>
          </a:extLst>
        </xdr:cNvPr>
        <xdr:cNvSpPr txBox="1"/>
      </xdr:nvSpPr>
      <xdr:spPr>
        <a:xfrm>
          <a:off x="2247552"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8" name="PoljeZBesedilom 1">
          <a:extLst>
            <a:ext uri="{FF2B5EF4-FFF2-40B4-BE49-F238E27FC236}">
              <a16:creationId xmlns:a16="http://schemas.microsoft.com/office/drawing/2014/main" id="{0C141A6F-8B0D-4188-8433-B60D561B6EED}"/>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9" name="PoljeZBesedilom 1">
          <a:extLst>
            <a:ext uri="{FF2B5EF4-FFF2-40B4-BE49-F238E27FC236}">
              <a16:creationId xmlns:a16="http://schemas.microsoft.com/office/drawing/2014/main" id="{E4F94D3E-0E32-4103-808B-506DFF18DC43}"/>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10" name="PoljeZBesedilom 1">
          <a:extLst>
            <a:ext uri="{FF2B5EF4-FFF2-40B4-BE49-F238E27FC236}">
              <a16:creationId xmlns:a16="http://schemas.microsoft.com/office/drawing/2014/main" id="{D48CEFE7-2B66-4309-ACDF-DDC0805C4C83}"/>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1" name="PoljeZBesedilom 1">
          <a:extLst>
            <a:ext uri="{FF2B5EF4-FFF2-40B4-BE49-F238E27FC236}">
              <a16:creationId xmlns:a16="http://schemas.microsoft.com/office/drawing/2014/main" id="{0E794770-1580-4FFD-AF4C-0E0238FECDCF}"/>
            </a:ext>
          </a:extLst>
        </xdr:cNvPr>
        <xdr:cNvSpPr txBox="1"/>
      </xdr:nvSpPr>
      <xdr:spPr>
        <a:xfrm>
          <a:off x="2247552"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2" name="PoljeZBesedilom 1">
          <a:extLst>
            <a:ext uri="{FF2B5EF4-FFF2-40B4-BE49-F238E27FC236}">
              <a16:creationId xmlns:a16="http://schemas.microsoft.com/office/drawing/2014/main" id="{A5A9AA8D-7168-4423-98C7-2DE793B876A9}"/>
            </a:ext>
          </a:extLst>
        </xdr:cNvPr>
        <xdr:cNvSpPr txBox="1"/>
      </xdr:nvSpPr>
      <xdr:spPr>
        <a:xfrm>
          <a:off x="2247552" y="212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13" name="PoljeZBesedilom 1">
          <a:extLst>
            <a:ext uri="{FF2B5EF4-FFF2-40B4-BE49-F238E27FC236}">
              <a16:creationId xmlns:a16="http://schemas.microsoft.com/office/drawing/2014/main" id="{FF193E31-7DE3-4F0A-8AEF-51620BBFBE49}"/>
            </a:ext>
          </a:extLst>
        </xdr:cNvPr>
        <xdr:cNvSpPr txBox="1"/>
      </xdr:nvSpPr>
      <xdr:spPr>
        <a:xfrm>
          <a:off x="2247552" y="2313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twoCellAnchor editAs="oneCell">
    <xdr:from>
      <xdr:col>1</xdr:col>
      <xdr:colOff>41564</xdr:colOff>
      <xdr:row>114</xdr:row>
      <xdr:rowOff>0</xdr:rowOff>
    </xdr:from>
    <xdr:to>
      <xdr:col>1</xdr:col>
      <xdr:colOff>2208810</xdr:colOff>
      <xdr:row>114</xdr:row>
      <xdr:rowOff>0</xdr:rowOff>
    </xdr:to>
    <xdr:pic>
      <xdr:nvPicPr>
        <xdr:cNvPr id="14" name="Picture 7" descr="P9080065.JPG">
          <a:extLst>
            <a:ext uri="{FF2B5EF4-FFF2-40B4-BE49-F238E27FC236}">
              <a16:creationId xmlns:a16="http://schemas.microsoft.com/office/drawing/2014/main" id="{B1962B18-AEA7-4D17-B5D6-8386D190780A}"/>
            </a:ext>
          </a:extLst>
        </xdr:cNvPr>
        <xdr:cNvPicPr>
          <a:picLocks noChangeAspect="1"/>
        </xdr:cNvPicPr>
      </xdr:nvPicPr>
      <xdr:blipFill>
        <a:blip xmlns:r="http://schemas.openxmlformats.org/officeDocument/2006/relationships">
          <a:extLst>
            <a:ext uri="{28A0092B-C50C-407E-A947-70E740481C1C}">
              <a14:useLocalDpi xmlns:a14="http://schemas.microsoft.com/office/drawing/2010/main" val="0"/>
            </a:ext>
          </a:extLst>
        </a:blip>
        <a:srcRect l="33330" t="29997" r="48894" b="40005"/>
        <a:stretch>
          <a:fillRect/>
        </a:stretch>
      </xdr:blipFill>
      <xdr:spPr bwMode="auto">
        <a:xfrm>
          <a:off x="430184" y="54277260"/>
          <a:ext cx="216724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41564</xdr:colOff>
      <xdr:row>114</xdr:row>
      <xdr:rowOff>0</xdr:rowOff>
    </xdr:from>
    <xdr:ext cx="2167246" cy="0"/>
    <xdr:pic>
      <xdr:nvPicPr>
        <xdr:cNvPr id="15" name="Picture 7" descr="P9080065.JPG">
          <a:extLst>
            <a:ext uri="{FF2B5EF4-FFF2-40B4-BE49-F238E27FC236}">
              <a16:creationId xmlns:a16="http://schemas.microsoft.com/office/drawing/2014/main" id="{0EFF38F1-8192-4C72-9D6B-912BE167A9F2}"/>
            </a:ext>
          </a:extLst>
        </xdr:cNvPr>
        <xdr:cNvPicPr>
          <a:picLocks noChangeAspect="1"/>
        </xdr:cNvPicPr>
      </xdr:nvPicPr>
      <xdr:blipFill>
        <a:blip xmlns:r="http://schemas.openxmlformats.org/officeDocument/2006/relationships">
          <a:extLst>
            <a:ext uri="{28A0092B-C50C-407E-A947-70E740481C1C}">
              <a14:useLocalDpi xmlns:a14="http://schemas.microsoft.com/office/drawing/2010/main" val="0"/>
            </a:ext>
          </a:extLst>
        </a:blip>
        <a:srcRect l="33330" t="29997" r="48894" b="40005"/>
        <a:stretch>
          <a:fillRect/>
        </a:stretch>
      </xdr:blipFill>
      <xdr:spPr bwMode="auto">
        <a:xfrm>
          <a:off x="430184" y="52814220"/>
          <a:ext cx="216724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1912272</xdr:colOff>
      <xdr:row>5</xdr:row>
      <xdr:rowOff>142875</xdr:rowOff>
    </xdr:from>
    <xdr:ext cx="184731" cy="264560"/>
    <xdr:sp macro="" textlink="">
      <xdr:nvSpPr>
        <xdr:cNvPr id="16" name="PoljeZBesedilom 1">
          <a:extLst>
            <a:ext uri="{FF2B5EF4-FFF2-40B4-BE49-F238E27FC236}">
              <a16:creationId xmlns:a16="http://schemas.microsoft.com/office/drawing/2014/main" id="{F205BCA2-4589-4E36-A839-840D201632BB}"/>
            </a:ext>
          </a:extLst>
        </xdr:cNvPr>
        <xdr:cNvSpPr txBox="1"/>
      </xdr:nvSpPr>
      <xdr:spPr>
        <a:xfrm>
          <a:off x="2336221" y="1148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7" name="PoljeZBesedilom 1">
          <a:extLst>
            <a:ext uri="{FF2B5EF4-FFF2-40B4-BE49-F238E27FC236}">
              <a16:creationId xmlns:a16="http://schemas.microsoft.com/office/drawing/2014/main" id="{3B9B46ED-E78E-4B42-808A-E19AC7014C1F}"/>
            </a:ext>
          </a:extLst>
        </xdr:cNvPr>
        <xdr:cNvSpPr txBox="1"/>
      </xdr:nvSpPr>
      <xdr:spPr>
        <a:xfrm>
          <a:off x="2336221" y="1148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8" name="PoljeZBesedilom 1">
          <a:extLst>
            <a:ext uri="{FF2B5EF4-FFF2-40B4-BE49-F238E27FC236}">
              <a16:creationId xmlns:a16="http://schemas.microsoft.com/office/drawing/2014/main" id="{72185070-22D3-4C1C-AAD0-D8B601DC12A8}"/>
            </a:ext>
          </a:extLst>
        </xdr:cNvPr>
        <xdr:cNvSpPr txBox="1"/>
      </xdr:nvSpPr>
      <xdr:spPr>
        <a:xfrm>
          <a:off x="2336221" y="1148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9" name="PoljeZBesedilom 1">
          <a:extLst>
            <a:ext uri="{FF2B5EF4-FFF2-40B4-BE49-F238E27FC236}">
              <a16:creationId xmlns:a16="http://schemas.microsoft.com/office/drawing/2014/main" id="{5C8AA0BF-346D-407C-90C9-226063B873F3}"/>
            </a:ext>
          </a:extLst>
        </xdr:cNvPr>
        <xdr:cNvSpPr txBox="1"/>
      </xdr:nvSpPr>
      <xdr:spPr>
        <a:xfrm>
          <a:off x="2336221" y="11487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1912272</xdr:colOff>
      <xdr:row>8</xdr:row>
      <xdr:rowOff>142875</xdr:rowOff>
    </xdr:from>
    <xdr:ext cx="184731" cy="264560"/>
    <xdr:sp macro="" textlink="">
      <xdr:nvSpPr>
        <xdr:cNvPr id="14" name="PoljeZBesedilom 13">
          <a:extLst>
            <a:ext uri="{FF2B5EF4-FFF2-40B4-BE49-F238E27FC236}">
              <a16:creationId xmlns:a16="http://schemas.microsoft.com/office/drawing/2014/main" id="{66787C3A-F459-40CB-8C20-913946E16246}"/>
            </a:ext>
          </a:extLst>
        </xdr:cNvPr>
        <xdr:cNvSpPr txBox="1"/>
      </xdr:nvSpPr>
      <xdr:spPr>
        <a:xfrm>
          <a:off x="2336221" y="1763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142875</xdr:rowOff>
    </xdr:from>
    <xdr:ext cx="184731" cy="264560"/>
    <xdr:sp macro="" textlink="">
      <xdr:nvSpPr>
        <xdr:cNvPr id="15" name="PoljeZBesedilom 1">
          <a:extLst>
            <a:ext uri="{FF2B5EF4-FFF2-40B4-BE49-F238E27FC236}">
              <a16:creationId xmlns:a16="http://schemas.microsoft.com/office/drawing/2014/main" id="{4FCBE097-EB91-4FDF-82C5-FB6BFCD4EADA}"/>
            </a:ext>
          </a:extLst>
        </xdr:cNvPr>
        <xdr:cNvSpPr txBox="1"/>
      </xdr:nvSpPr>
      <xdr:spPr>
        <a:xfrm>
          <a:off x="2336221" y="17638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16" name="PoljeZBesedilom 1">
          <a:extLst>
            <a:ext uri="{FF2B5EF4-FFF2-40B4-BE49-F238E27FC236}">
              <a16:creationId xmlns:a16="http://schemas.microsoft.com/office/drawing/2014/main" id="{45117766-E24B-411B-8A39-A91CAE0C2B7F}"/>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17" name="PoljeZBesedilom 1">
          <a:extLst>
            <a:ext uri="{FF2B5EF4-FFF2-40B4-BE49-F238E27FC236}">
              <a16:creationId xmlns:a16="http://schemas.microsoft.com/office/drawing/2014/main" id="{B710901E-DD4E-4472-B236-37E85EA7E1AE}"/>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8" name="PoljeZBesedilom 1">
          <a:extLst>
            <a:ext uri="{FF2B5EF4-FFF2-40B4-BE49-F238E27FC236}">
              <a16:creationId xmlns:a16="http://schemas.microsoft.com/office/drawing/2014/main" id="{C68AED5D-69DD-42F2-A13D-7E173B1D95DC}"/>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9" name="PoljeZBesedilom 1">
          <a:extLst>
            <a:ext uri="{FF2B5EF4-FFF2-40B4-BE49-F238E27FC236}">
              <a16:creationId xmlns:a16="http://schemas.microsoft.com/office/drawing/2014/main" id="{3DC1308F-993B-46FF-B418-3F04920BB593}"/>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20" name="PoljeZBesedilom 1">
          <a:extLst>
            <a:ext uri="{FF2B5EF4-FFF2-40B4-BE49-F238E27FC236}">
              <a16:creationId xmlns:a16="http://schemas.microsoft.com/office/drawing/2014/main" id="{5680A827-AFFE-4349-B3F8-0A313EDE29F9}"/>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21" name="PoljeZBesedilom 1">
          <a:extLst>
            <a:ext uri="{FF2B5EF4-FFF2-40B4-BE49-F238E27FC236}">
              <a16:creationId xmlns:a16="http://schemas.microsoft.com/office/drawing/2014/main" id="{B0ED2659-B9CE-42C1-93C2-50226EA09E50}"/>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22" name="PoljeZBesedilom 1">
          <a:extLst>
            <a:ext uri="{FF2B5EF4-FFF2-40B4-BE49-F238E27FC236}">
              <a16:creationId xmlns:a16="http://schemas.microsoft.com/office/drawing/2014/main" id="{82C315F4-0FA9-44FD-B908-57E4AFA5610A}"/>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23" name="PoljeZBesedilom 1">
          <a:extLst>
            <a:ext uri="{FF2B5EF4-FFF2-40B4-BE49-F238E27FC236}">
              <a16:creationId xmlns:a16="http://schemas.microsoft.com/office/drawing/2014/main" id="{76CCB09E-2FE1-4123-BDE8-B26AAAC0CA29}"/>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24" name="PoljeZBesedilom 1">
          <a:extLst>
            <a:ext uri="{FF2B5EF4-FFF2-40B4-BE49-F238E27FC236}">
              <a16:creationId xmlns:a16="http://schemas.microsoft.com/office/drawing/2014/main" id="{EC9E80C0-5D88-4F5F-BA54-57958A038F78}"/>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134562</xdr:rowOff>
    </xdr:from>
    <xdr:ext cx="184731" cy="264560"/>
    <xdr:sp macro="" textlink="">
      <xdr:nvSpPr>
        <xdr:cNvPr id="25" name="PoljeZBesedilom 1">
          <a:extLst>
            <a:ext uri="{FF2B5EF4-FFF2-40B4-BE49-F238E27FC236}">
              <a16:creationId xmlns:a16="http://schemas.microsoft.com/office/drawing/2014/main" id="{C48B6972-C546-4E8F-A1CC-DA75458B227F}"/>
            </a:ext>
          </a:extLst>
        </xdr:cNvPr>
        <xdr:cNvSpPr txBox="1"/>
      </xdr:nvSpPr>
      <xdr:spPr>
        <a:xfrm>
          <a:off x="2336221" y="15643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2" name="PoljeZBesedilom 1">
          <a:extLst>
            <a:ext uri="{FF2B5EF4-FFF2-40B4-BE49-F238E27FC236}">
              <a16:creationId xmlns:a16="http://schemas.microsoft.com/office/drawing/2014/main" id="{E0F96491-1548-4BD0-A1E9-A7B83D57ED46}"/>
            </a:ext>
          </a:extLst>
        </xdr:cNvPr>
        <xdr:cNvSpPr txBox="1"/>
      </xdr:nvSpPr>
      <xdr:spPr>
        <a:xfrm>
          <a:off x="2293272" y="115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3" name="PoljeZBesedilom 1">
          <a:extLst>
            <a:ext uri="{FF2B5EF4-FFF2-40B4-BE49-F238E27FC236}">
              <a16:creationId xmlns:a16="http://schemas.microsoft.com/office/drawing/2014/main" id="{3C2B1A52-C897-4812-ABD6-3730BFBDA229}"/>
            </a:ext>
          </a:extLst>
        </xdr:cNvPr>
        <xdr:cNvSpPr txBox="1"/>
      </xdr:nvSpPr>
      <xdr:spPr>
        <a:xfrm>
          <a:off x="2293272" y="115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4" name="PoljeZBesedilom 1">
          <a:extLst>
            <a:ext uri="{FF2B5EF4-FFF2-40B4-BE49-F238E27FC236}">
              <a16:creationId xmlns:a16="http://schemas.microsoft.com/office/drawing/2014/main" id="{EBEE766C-DF2E-401D-89BC-B732C15F4265}"/>
            </a:ext>
          </a:extLst>
        </xdr:cNvPr>
        <xdr:cNvSpPr txBox="1"/>
      </xdr:nvSpPr>
      <xdr:spPr>
        <a:xfrm>
          <a:off x="2293272" y="115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5" name="PoljeZBesedilom 1">
          <a:extLst>
            <a:ext uri="{FF2B5EF4-FFF2-40B4-BE49-F238E27FC236}">
              <a16:creationId xmlns:a16="http://schemas.microsoft.com/office/drawing/2014/main" id="{56147C28-6C9C-4E6F-BE27-C8949E31A2DC}"/>
            </a:ext>
          </a:extLst>
        </xdr:cNvPr>
        <xdr:cNvSpPr txBox="1"/>
      </xdr:nvSpPr>
      <xdr:spPr>
        <a:xfrm>
          <a:off x="2293272" y="115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1912272</xdr:colOff>
      <xdr:row>7</xdr:row>
      <xdr:rowOff>142875</xdr:rowOff>
    </xdr:from>
    <xdr:ext cx="184731" cy="264560"/>
    <xdr:sp macro="" textlink="">
      <xdr:nvSpPr>
        <xdr:cNvPr id="2" name="PoljeZBesedilom 1">
          <a:extLst>
            <a:ext uri="{FF2B5EF4-FFF2-40B4-BE49-F238E27FC236}">
              <a16:creationId xmlns:a16="http://schemas.microsoft.com/office/drawing/2014/main" id="{B3071C45-8C50-4EA5-8E64-2A321A1D259A}"/>
            </a:ext>
          </a:extLst>
        </xdr:cNvPr>
        <xdr:cNvSpPr txBox="1"/>
      </xdr:nvSpPr>
      <xdr:spPr>
        <a:xfrm>
          <a:off x="2261407" y="17721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142875</xdr:rowOff>
    </xdr:from>
    <xdr:ext cx="184731" cy="264560"/>
    <xdr:sp macro="" textlink="">
      <xdr:nvSpPr>
        <xdr:cNvPr id="3" name="PoljeZBesedilom 1">
          <a:extLst>
            <a:ext uri="{FF2B5EF4-FFF2-40B4-BE49-F238E27FC236}">
              <a16:creationId xmlns:a16="http://schemas.microsoft.com/office/drawing/2014/main" id="{85E55BC4-A619-4B1F-84BF-EF76C9F881B8}"/>
            </a:ext>
          </a:extLst>
        </xdr:cNvPr>
        <xdr:cNvSpPr txBox="1"/>
      </xdr:nvSpPr>
      <xdr:spPr>
        <a:xfrm>
          <a:off x="2261407" y="17721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4" name="PoljeZBesedilom 1">
          <a:extLst>
            <a:ext uri="{FF2B5EF4-FFF2-40B4-BE49-F238E27FC236}">
              <a16:creationId xmlns:a16="http://schemas.microsoft.com/office/drawing/2014/main" id="{B4D52CF4-5B33-43EE-B472-E94DD6D3251C}"/>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5" name="PoljeZBesedilom 1">
          <a:extLst>
            <a:ext uri="{FF2B5EF4-FFF2-40B4-BE49-F238E27FC236}">
              <a16:creationId xmlns:a16="http://schemas.microsoft.com/office/drawing/2014/main" id="{C6CB689D-11AF-4380-ACBB-9A0FF6E18413}"/>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6" name="PoljeZBesedilom 1">
          <a:extLst>
            <a:ext uri="{FF2B5EF4-FFF2-40B4-BE49-F238E27FC236}">
              <a16:creationId xmlns:a16="http://schemas.microsoft.com/office/drawing/2014/main" id="{78F66BD0-3F8E-4519-B1C4-2AB09D135835}"/>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7" name="PoljeZBesedilom 1">
          <a:extLst>
            <a:ext uri="{FF2B5EF4-FFF2-40B4-BE49-F238E27FC236}">
              <a16:creationId xmlns:a16="http://schemas.microsoft.com/office/drawing/2014/main" id="{71D0AF74-A94A-497F-9A93-45166C476EFD}"/>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8" name="PoljeZBesedilom 1">
          <a:extLst>
            <a:ext uri="{FF2B5EF4-FFF2-40B4-BE49-F238E27FC236}">
              <a16:creationId xmlns:a16="http://schemas.microsoft.com/office/drawing/2014/main" id="{88D39859-3D18-4697-B53F-E4B366D2A2B8}"/>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9" name="PoljeZBesedilom 1">
          <a:extLst>
            <a:ext uri="{FF2B5EF4-FFF2-40B4-BE49-F238E27FC236}">
              <a16:creationId xmlns:a16="http://schemas.microsoft.com/office/drawing/2014/main" id="{077A3D76-A1E2-48BB-AE23-4802E9528201}"/>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0" name="PoljeZBesedilom 1">
          <a:extLst>
            <a:ext uri="{FF2B5EF4-FFF2-40B4-BE49-F238E27FC236}">
              <a16:creationId xmlns:a16="http://schemas.microsoft.com/office/drawing/2014/main" id="{6FD52168-F800-4EFC-9411-FBC86B50EA57}"/>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1" name="PoljeZBesedilom 1">
          <a:extLst>
            <a:ext uri="{FF2B5EF4-FFF2-40B4-BE49-F238E27FC236}">
              <a16:creationId xmlns:a16="http://schemas.microsoft.com/office/drawing/2014/main" id="{5740D79B-B575-4FF5-80D9-A6BE79833448}"/>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2" name="PoljeZBesedilom 1">
          <a:extLst>
            <a:ext uri="{FF2B5EF4-FFF2-40B4-BE49-F238E27FC236}">
              <a16:creationId xmlns:a16="http://schemas.microsoft.com/office/drawing/2014/main" id="{7A1E6ECB-E8DB-4DFC-904A-3D77C5B48CBC}"/>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3" name="PoljeZBesedilom 1">
          <a:extLst>
            <a:ext uri="{FF2B5EF4-FFF2-40B4-BE49-F238E27FC236}">
              <a16:creationId xmlns:a16="http://schemas.microsoft.com/office/drawing/2014/main" id="{ECDDEB35-545A-4E3B-8EFF-08FC83F33397}"/>
            </a:ext>
          </a:extLst>
        </xdr:cNvPr>
        <xdr:cNvSpPr txBox="1"/>
      </xdr:nvSpPr>
      <xdr:spPr>
        <a:xfrm>
          <a:off x="2261407" y="15477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8" name="PoljeZBesedilom 17">
          <a:extLst>
            <a:ext uri="{FF2B5EF4-FFF2-40B4-BE49-F238E27FC236}">
              <a16:creationId xmlns:a16="http://schemas.microsoft.com/office/drawing/2014/main" id="{0C9B6A29-B59A-4978-A25F-301BE57E1BBF}"/>
            </a:ext>
          </a:extLst>
        </xdr:cNvPr>
        <xdr:cNvSpPr txBox="1"/>
      </xdr:nvSpPr>
      <xdr:spPr>
        <a:xfrm>
          <a:off x="2255172"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9" name="PoljeZBesedilom 1">
          <a:extLst>
            <a:ext uri="{FF2B5EF4-FFF2-40B4-BE49-F238E27FC236}">
              <a16:creationId xmlns:a16="http://schemas.microsoft.com/office/drawing/2014/main" id="{EDE92A0F-AED7-44F4-988C-AEBF83BA357D}"/>
            </a:ext>
          </a:extLst>
        </xdr:cNvPr>
        <xdr:cNvSpPr txBox="1"/>
      </xdr:nvSpPr>
      <xdr:spPr>
        <a:xfrm>
          <a:off x="2255172"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20" name="PoljeZBesedilom 1">
          <a:extLst>
            <a:ext uri="{FF2B5EF4-FFF2-40B4-BE49-F238E27FC236}">
              <a16:creationId xmlns:a16="http://schemas.microsoft.com/office/drawing/2014/main" id="{220A67BD-4EE0-4A87-BE47-132CEC1FC27E}"/>
            </a:ext>
          </a:extLst>
        </xdr:cNvPr>
        <xdr:cNvSpPr txBox="1"/>
      </xdr:nvSpPr>
      <xdr:spPr>
        <a:xfrm>
          <a:off x="2255172"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21" name="PoljeZBesedilom 1">
          <a:extLst>
            <a:ext uri="{FF2B5EF4-FFF2-40B4-BE49-F238E27FC236}">
              <a16:creationId xmlns:a16="http://schemas.microsoft.com/office/drawing/2014/main" id="{BF72EF79-A0E2-4CFE-AFC5-F0CE5BDBD9E8}"/>
            </a:ext>
          </a:extLst>
        </xdr:cNvPr>
        <xdr:cNvSpPr txBox="1"/>
      </xdr:nvSpPr>
      <xdr:spPr>
        <a:xfrm>
          <a:off x="2255172"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1912272</xdr:colOff>
      <xdr:row>8</xdr:row>
      <xdr:rowOff>142875</xdr:rowOff>
    </xdr:from>
    <xdr:ext cx="184731" cy="264560"/>
    <xdr:sp macro="" textlink="">
      <xdr:nvSpPr>
        <xdr:cNvPr id="2" name="PoljeZBesedilom 1">
          <a:extLst>
            <a:ext uri="{FF2B5EF4-FFF2-40B4-BE49-F238E27FC236}">
              <a16:creationId xmlns:a16="http://schemas.microsoft.com/office/drawing/2014/main" id="{93B1430F-1A6D-4772-A293-A4B9047DFA91}"/>
            </a:ext>
          </a:extLst>
        </xdr:cNvPr>
        <xdr:cNvSpPr txBox="1"/>
      </xdr:nvSpPr>
      <xdr:spPr>
        <a:xfrm>
          <a:off x="2302797"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142875</xdr:rowOff>
    </xdr:from>
    <xdr:ext cx="184731" cy="264560"/>
    <xdr:sp macro="" textlink="">
      <xdr:nvSpPr>
        <xdr:cNvPr id="3" name="PoljeZBesedilom 1">
          <a:extLst>
            <a:ext uri="{FF2B5EF4-FFF2-40B4-BE49-F238E27FC236}">
              <a16:creationId xmlns:a16="http://schemas.microsoft.com/office/drawing/2014/main" id="{63971CD6-3146-46A8-ACF3-F3DF73CE0B43}"/>
            </a:ext>
          </a:extLst>
        </xdr:cNvPr>
        <xdr:cNvSpPr txBox="1"/>
      </xdr:nvSpPr>
      <xdr:spPr>
        <a:xfrm>
          <a:off x="2302797"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4" name="PoljeZBesedilom 1">
          <a:extLst>
            <a:ext uri="{FF2B5EF4-FFF2-40B4-BE49-F238E27FC236}">
              <a16:creationId xmlns:a16="http://schemas.microsoft.com/office/drawing/2014/main" id="{854D38DC-81C0-4EF6-A313-A8C151E90746}"/>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5" name="PoljeZBesedilom 1">
          <a:extLst>
            <a:ext uri="{FF2B5EF4-FFF2-40B4-BE49-F238E27FC236}">
              <a16:creationId xmlns:a16="http://schemas.microsoft.com/office/drawing/2014/main" id="{6A19A952-B1D2-401C-9410-7A884DBEAD60}"/>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6" name="PoljeZBesedilom 1">
          <a:extLst>
            <a:ext uri="{FF2B5EF4-FFF2-40B4-BE49-F238E27FC236}">
              <a16:creationId xmlns:a16="http://schemas.microsoft.com/office/drawing/2014/main" id="{9A6EBC9C-1D9C-4B68-ADED-9CAC8DA0A494}"/>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7" name="PoljeZBesedilom 1">
          <a:extLst>
            <a:ext uri="{FF2B5EF4-FFF2-40B4-BE49-F238E27FC236}">
              <a16:creationId xmlns:a16="http://schemas.microsoft.com/office/drawing/2014/main" id="{C4DF117E-0997-4C80-9731-1439032D4DF9}"/>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8" name="PoljeZBesedilom 1">
          <a:extLst>
            <a:ext uri="{FF2B5EF4-FFF2-40B4-BE49-F238E27FC236}">
              <a16:creationId xmlns:a16="http://schemas.microsoft.com/office/drawing/2014/main" id="{26C41A28-1212-41B6-B15E-6BFD83DC50AE}"/>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9" name="PoljeZBesedilom 1">
          <a:extLst>
            <a:ext uri="{FF2B5EF4-FFF2-40B4-BE49-F238E27FC236}">
              <a16:creationId xmlns:a16="http://schemas.microsoft.com/office/drawing/2014/main" id="{8C8FF0F4-C87F-4C9C-9066-C60B5CC6115B}"/>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0" name="PoljeZBesedilom 1">
          <a:extLst>
            <a:ext uri="{FF2B5EF4-FFF2-40B4-BE49-F238E27FC236}">
              <a16:creationId xmlns:a16="http://schemas.microsoft.com/office/drawing/2014/main" id="{1227AD43-15BF-4367-9A50-2940D74D00A3}"/>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1" name="PoljeZBesedilom 1">
          <a:extLst>
            <a:ext uri="{FF2B5EF4-FFF2-40B4-BE49-F238E27FC236}">
              <a16:creationId xmlns:a16="http://schemas.microsoft.com/office/drawing/2014/main" id="{947BCABF-1A8C-4E3E-BDD4-1626383BEAA7}"/>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2" name="PoljeZBesedilom 1">
          <a:extLst>
            <a:ext uri="{FF2B5EF4-FFF2-40B4-BE49-F238E27FC236}">
              <a16:creationId xmlns:a16="http://schemas.microsoft.com/office/drawing/2014/main" id="{B5E7D7FF-BDA7-4769-95E3-3982433DF7AB}"/>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3" name="PoljeZBesedilom 1">
          <a:extLst>
            <a:ext uri="{FF2B5EF4-FFF2-40B4-BE49-F238E27FC236}">
              <a16:creationId xmlns:a16="http://schemas.microsoft.com/office/drawing/2014/main" id="{E7DCC2B2-7CF0-4CBF-BC6B-29C47CC3E9F3}"/>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1912272</xdr:colOff>
      <xdr:row>8</xdr:row>
      <xdr:rowOff>142875</xdr:rowOff>
    </xdr:from>
    <xdr:ext cx="184731" cy="264560"/>
    <xdr:sp macro="" textlink="">
      <xdr:nvSpPr>
        <xdr:cNvPr id="2" name="PoljeZBesedilom 1">
          <a:extLst>
            <a:ext uri="{FF2B5EF4-FFF2-40B4-BE49-F238E27FC236}">
              <a16:creationId xmlns:a16="http://schemas.microsoft.com/office/drawing/2014/main" id="{81C820B3-C82C-46D2-AFCE-72CF83BF209C}"/>
            </a:ext>
          </a:extLst>
        </xdr:cNvPr>
        <xdr:cNvSpPr txBox="1"/>
      </xdr:nvSpPr>
      <xdr:spPr>
        <a:xfrm>
          <a:off x="2261407" y="1556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142875</xdr:rowOff>
    </xdr:from>
    <xdr:ext cx="184731" cy="264560"/>
    <xdr:sp macro="" textlink="">
      <xdr:nvSpPr>
        <xdr:cNvPr id="3" name="PoljeZBesedilom 1">
          <a:extLst>
            <a:ext uri="{FF2B5EF4-FFF2-40B4-BE49-F238E27FC236}">
              <a16:creationId xmlns:a16="http://schemas.microsoft.com/office/drawing/2014/main" id="{A9503588-83C9-4A4E-8910-9C8BECE6F667}"/>
            </a:ext>
          </a:extLst>
        </xdr:cNvPr>
        <xdr:cNvSpPr txBox="1"/>
      </xdr:nvSpPr>
      <xdr:spPr>
        <a:xfrm>
          <a:off x="2261407" y="1556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4" name="PoljeZBesedilom 1">
          <a:extLst>
            <a:ext uri="{FF2B5EF4-FFF2-40B4-BE49-F238E27FC236}">
              <a16:creationId xmlns:a16="http://schemas.microsoft.com/office/drawing/2014/main" id="{389EE786-9996-4703-84BB-FEB043B12AA3}"/>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5" name="PoljeZBesedilom 1">
          <a:extLst>
            <a:ext uri="{FF2B5EF4-FFF2-40B4-BE49-F238E27FC236}">
              <a16:creationId xmlns:a16="http://schemas.microsoft.com/office/drawing/2014/main" id="{CA4B4A9A-AB20-4637-BAF8-7EF7ED8ABF00}"/>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6" name="PoljeZBesedilom 1">
          <a:extLst>
            <a:ext uri="{FF2B5EF4-FFF2-40B4-BE49-F238E27FC236}">
              <a16:creationId xmlns:a16="http://schemas.microsoft.com/office/drawing/2014/main" id="{2E10C4C7-17B3-4C16-A043-530F96B78614}"/>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7" name="PoljeZBesedilom 1">
          <a:extLst>
            <a:ext uri="{FF2B5EF4-FFF2-40B4-BE49-F238E27FC236}">
              <a16:creationId xmlns:a16="http://schemas.microsoft.com/office/drawing/2014/main" id="{10360D23-1A0B-4299-9DFC-E518450B60DF}"/>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8" name="PoljeZBesedilom 1">
          <a:extLst>
            <a:ext uri="{FF2B5EF4-FFF2-40B4-BE49-F238E27FC236}">
              <a16:creationId xmlns:a16="http://schemas.microsoft.com/office/drawing/2014/main" id="{D7AE6B13-AA47-4C17-93DF-9CE6A6BCEA80}"/>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9" name="PoljeZBesedilom 1">
          <a:extLst>
            <a:ext uri="{FF2B5EF4-FFF2-40B4-BE49-F238E27FC236}">
              <a16:creationId xmlns:a16="http://schemas.microsoft.com/office/drawing/2014/main" id="{C80BE511-6092-41DF-BF48-FC87D676D00F}"/>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0" name="PoljeZBesedilom 1">
          <a:extLst>
            <a:ext uri="{FF2B5EF4-FFF2-40B4-BE49-F238E27FC236}">
              <a16:creationId xmlns:a16="http://schemas.microsoft.com/office/drawing/2014/main" id="{2A2E1F86-AC0A-42DB-9F28-EDA95F7E39C5}"/>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1" name="PoljeZBesedilom 1">
          <a:extLst>
            <a:ext uri="{FF2B5EF4-FFF2-40B4-BE49-F238E27FC236}">
              <a16:creationId xmlns:a16="http://schemas.microsoft.com/office/drawing/2014/main" id="{10182B76-CF72-47A4-BEEA-7CBE825FCFBC}"/>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2" name="PoljeZBesedilom 1">
          <a:extLst>
            <a:ext uri="{FF2B5EF4-FFF2-40B4-BE49-F238E27FC236}">
              <a16:creationId xmlns:a16="http://schemas.microsoft.com/office/drawing/2014/main" id="{CDBFB0FF-9C38-46CF-A122-A4C581435A52}"/>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8</xdr:row>
      <xdr:rowOff>0</xdr:rowOff>
    </xdr:from>
    <xdr:ext cx="184731" cy="264560"/>
    <xdr:sp macro="" textlink="">
      <xdr:nvSpPr>
        <xdr:cNvPr id="13" name="PoljeZBesedilom 1">
          <a:extLst>
            <a:ext uri="{FF2B5EF4-FFF2-40B4-BE49-F238E27FC236}">
              <a16:creationId xmlns:a16="http://schemas.microsoft.com/office/drawing/2014/main" id="{D1A7030E-AF7F-47FC-8C26-9CE9FAD10E96}"/>
            </a:ext>
          </a:extLst>
        </xdr:cNvPr>
        <xdr:cNvSpPr txBox="1"/>
      </xdr:nvSpPr>
      <xdr:spPr>
        <a:xfrm>
          <a:off x="2261407" y="1413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1912272</xdr:colOff>
      <xdr:row>7</xdr:row>
      <xdr:rowOff>142875</xdr:rowOff>
    </xdr:from>
    <xdr:ext cx="184731" cy="264560"/>
    <xdr:sp macro="" textlink="">
      <xdr:nvSpPr>
        <xdr:cNvPr id="2" name="PoljeZBesedilom 1">
          <a:extLst>
            <a:ext uri="{FF2B5EF4-FFF2-40B4-BE49-F238E27FC236}">
              <a16:creationId xmlns:a16="http://schemas.microsoft.com/office/drawing/2014/main" id="{9F61F1A3-4CCD-4A21-B41D-321FCFA75AAB}"/>
            </a:ext>
          </a:extLst>
        </xdr:cNvPr>
        <xdr:cNvSpPr txBox="1"/>
      </xdr:nvSpPr>
      <xdr:spPr>
        <a:xfrm>
          <a:off x="2302797"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142875</xdr:rowOff>
    </xdr:from>
    <xdr:ext cx="184731" cy="264560"/>
    <xdr:sp macro="" textlink="">
      <xdr:nvSpPr>
        <xdr:cNvPr id="3" name="PoljeZBesedilom 1">
          <a:extLst>
            <a:ext uri="{FF2B5EF4-FFF2-40B4-BE49-F238E27FC236}">
              <a16:creationId xmlns:a16="http://schemas.microsoft.com/office/drawing/2014/main" id="{66204684-54AC-49A2-9D1C-226868D1A7B8}"/>
            </a:ext>
          </a:extLst>
        </xdr:cNvPr>
        <xdr:cNvSpPr txBox="1"/>
      </xdr:nvSpPr>
      <xdr:spPr>
        <a:xfrm>
          <a:off x="2302797"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4" name="PoljeZBesedilom 1">
          <a:extLst>
            <a:ext uri="{FF2B5EF4-FFF2-40B4-BE49-F238E27FC236}">
              <a16:creationId xmlns:a16="http://schemas.microsoft.com/office/drawing/2014/main" id="{5DF7F870-9DFD-417A-A1E6-4B3723D87B28}"/>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5" name="PoljeZBesedilom 1">
          <a:extLst>
            <a:ext uri="{FF2B5EF4-FFF2-40B4-BE49-F238E27FC236}">
              <a16:creationId xmlns:a16="http://schemas.microsoft.com/office/drawing/2014/main" id="{2C08124D-8F72-44F4-850A-B37503DB7B9A}"/>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6" name="PoljeZBesedilom 1">
          <a:extLst>
            <a:ext uri="{FF2B5EF4-FFF2-40B4-BE49-F238E27FC236}">
              <a16:creationId xmlns:a16="http://schemas.microsoft.com/office/drawing/2014/main" id="{5E7C5978-277D-4F67-93BF-871C6A3D57EF}"/>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7" name="PoljeZBesedilom 1">
          <a:extLst>
            <a:ext uri="{FF2B5EF4-FFF2-40B4-BE49-F238E27FC236}">
              <a16:creationId xmlns:a16="http://schemas.microsoft.com/office/drawing/2014/main" id="{40F3DEB1-3A9E-4BF7-9355-661A62B93232}"/>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8" name="PoljeZBesedilom 1">
          <a:extLst>
            <a:ext uri="{FF2B5EF4-FFF2-40B4-BE49-F238E27FC236}">
              <a16:creationId xmlns:a16="http://schemas.microsoft.com/office/drawing/2014/main" id="{7846AB92-0134-4FFE-AB87-8E40D17E9389}"/>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9" name="PoljeZBesedilom 1">
          <a:extLst>
            <a:ext uri="{FF2B5EF4-FFF2-40B4-BE49-F238E27FC236}">
              <a16:creationId xmlns:a16="http://schemas.microsoft.com/office/drawing/2014/main" id="{B1198827-EC05-4583-9E4F-29836BCFA68A}"/>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0" name="PoljeZBesedilom 1">
          <a:extLst>
            <a:ext uri="{FF2B5EF4-FFF2-40B4-BE49-F238E27FC236}">
              <a16:creationId xmlns:a16="http://schemas.microsoft.com/office/drawing/2014/main" id="{26F04070-B1C1-471A-A25D-30F6324C43AF}"/>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1" name="PoljeZBesedilom 1">
          <a:extLst>
            <a:ext uri="{FF2B5EF4-FFF2-40B4-BE49-F238E27FC236}">
              <a16:creationId xmlns:a16="http://schemas.microsoft.com/office/drawing/2014/main" id="{0504334B-23E2-4BFD-9D7C-6883EF6EC9CA}"/>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2" name="PoljeZBesedilom 1">
          <a:extLst>
            <a:ext uri="{FF2B5EF4-FFF2-40B4-BE49-F238E27FC236}">
              <a16:creationId xmlns:a16="http://schemas.microsoft.com/office/drawing/2014/main" id="{13A2EC5A-11F7-4ED0-A861-0757963F3FD7}"/>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3" name="PoljeZBesedilom 1">
          <a:extLst>
            <a:ext uri="{FF2B5EF4-FFF2-40B4-BE49-F238E27FC236}">
              <a16:creationId xmlns:a16="http://schemas.microsoft.com/office/drawing/2014/main" id="{98AFDB9C-9AFB-4814-82C1-49E663805378}"/>
            </a:ext>
          </a:extLst>
        </xdr:cNvPr>
        <xdr:cNvSpPr txBox="1"/>
      </xdr:nvSpPr>
      <xdr:spPr>
        <a:xfrm>
          <a:off x="2302797"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1912272</xdr:colOff>
      <xdr:row>7</xdr:row>
      <xdr:rowOff>142875</xdr:rowOff>
    </xdr:from>
    <xdr:ext cx="184731" cy="264560"/>
    <xdr:sp macro="" textlink="">
      <xdr:nvSpPr>
        <xdr:cNvPr id="2" name="PoljeZBesedilom 1">
          <a:extLst>
            <a:ext uri="{FF2B5EF4-FFF2-40B4-BE49-F238E27FC236}">
              <a16:creationId xmlns:a16="http://schemas.microsoft.com/office/drawing/2014/main" id="{F95379CB-047B-44C7-9E9C-4A0093CED707}"/>
            </a:ext>
          </a:extLst>
        </xdr:cNvPr>
        <xdr:cNvSpPr txBox="1"/>
      </xdr:nvSpPr>
      <xdr:spPr>
        <a:xfrm>
          <a:off x="2302797"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142875</xdr:rowOff>
    </xdr:from>
    <xdr:ext cx="184731" cy="264560"/>
    <xdr:sp macro="" textlink="">
      <xdr:nvSpPr>
        <xdr:cNvPr id="3" name="PoljeZBesedilom 1">
          <a:extLst>
            <a:ext uri="{FF2B5EF4-FFF2-40B4-BE49-F238E27FC236}">
              <a16:creationId xmlns:a16="http://schemas.microsoft.com/office/drawing/2014/main" id="{5F1C3942-311C-47C6-865C-63DC1B2C55B2}"/>
            </a:ext>
          </a:extLst>
        </xdr:cNvPr>
        <xdr:cNvSpPr txBox="1"/>
      </xdr:nvSpPr>
      <xdr:spPr>
        <a:xfrm>
          <a:off x="2302797" y="162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4" name="PoljeZBesedilom 1">
          <a:extLst>
            <a:ext uri="{FF2B5EF4-FFF2-40B4-BE49-F238E27FC236}">
              <a16:creationId xmlns:a16="http://schemas.microsoft.com/office/drawing/2014/main" id="{A6E383B0-3D10-463E-A5ED-74205AFCC439}"/>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5" name="PoljeZBesedilom 1">
          <a:extLst>
            <a:ext uri="{FF2B5EF4-FFF2-40B4-BE49-F238E27FC236}">
              <a16:creationId xmlns:a16="http://schemas.microsoft.com/office/drawing/2014/main" id="{DE0AE011-9CF1-4906-BC50-405E42C6D3C4}"/>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6" name="PoljeZBesedilom 1">
          <a:extLst>
            <a:ext uri="{FF2B5EF4-FFF2-40B4-BE49-F238E27FC236}">
              <a16:creationId xmlns:a16="http://schemas.microsoft.com/office/drawing/2014/main" id="{789BCA40-9280-4864-958C-7552D7407372}"/>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7" name="PoljeZBesedilom 1">
          <a:extLst>
            <a:ext uri="{FF2B5EF4-FFF2-40B4-BE49-F238E27FC236}">
              <a16:creationId xmlns:a16="http://schemas.microsoft.com/office/drawing/2014/main" id="{98631F5C-2BEF-4DD7-B6F5-5B28DFCEAC99}"/>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8" name="PoljeZBesedilom 1">
          <a:extLst>
            <a:ext uri="{FF2B5EF4-FFF2-40B4-BE49-F238E27FC236}">
              <a16:creationId xmlns:a16="http://schemas.microsoft.com/office/drawing/2014/main" id="{EDF957EE-618F-4F4E-AF38-44EE3EE3B8A0}"/>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9" name="PoljeZBesedilom 1">
          <a:extLst>
            <a:ext uri="{FF2B5EF4-FFF2-40B4-BE49-F238E27FC236}">
              <a16:creationId xmlns:a16="http://schemas.microsoft.com/office/drawing/2014/main" id="{0F0A5E7B-89F0-44D4-8DE1-0F67C4269977}"/>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0" name="PoljeZBesedilom 1">
          <a:extLst>
            <a:ext uri="{FF2B5EF4-FFF2-40B4-BE49-F238E27FC236}">
              <a16:creationId xmlns:a16="http://schemas.microsoft.com/office/drawing/2014/main" id="{8F16DC4B-7944-484B-97F9-1931F7758426}"/>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1" name="PoljeZBesedilom 1">
          <a:extLst>
            <a:ext uri="{FF2B5EF4-FFF2-40B4-BE49-F238E27FC236}">
              <a16:creationId xmlns:a16="http://schemas.microsoft.com/office/drawing/2014/main" id="{07F8FE2C-21CC-4BEB-A44D-9F2639F14D55}"/>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2" name="PoljeZBesedilom 1">
          <a:extLst>
            <a:ext uri="{FF2B5EF4-FFF2-40B4-BE49-F238E27FC236}">
              <a16:creationId xmlns:a16="http://schemas.microsoft.com/office/drawing/2014/main" id="{2A4BDE8C-930F-4420-B054-6A43FB2CC835}"/>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3" name="PoljeZBesedilom 1">
          <a:extLst>
            <a:ext uri="{FF2B5EF4-FFF2-40B4-BE49-F238E27FC236}">
              <a16:creationId xmlns:a16="http://schemas.microsoft.com/office/drawing/2014/main" id="{B357A5B9-D105-4DFA-A42D-3F68B6212475}"/>
            </a:ext>
          </a:extLst>
        </xdr:cNvPr>
        <xdr:cNvSpPr txBox="1"/>
      </xdr:nvSpPr>
      <xdr:spPr>
        <a:xfrm>
          <a:off x="2302797" y="148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1912272</xdr:colOff>
      <xdr:row>7</xdr:row>
      <xdr:rowOff>142875</xdr:rowOff>
    </xdr:from>
    <xdr:ext cx="184731" cy="264560"/>
    <xdr:sp macro="" textlink="">
      <xdr:nvSpPr>
        <xdr:cNvPr id="2" name="PoljeZBesedilom 1">
          <a:extLst>
            <a:ext uri="{FF2B5EF4-FFF2-40B4-BE49-F238E27FC236}">
              <a16:creationId xmlns:a16="http://schemas.microsoft.com/office/drawing/2014/main" id="{DC0F1A1D-A876-4805-BB68-E93136AF54FF}"/>
            </a:ext>
          </a:extLst>
        </xdr:cNvPr>
        <xdr:cNvSpPr txBox="1"/>
      </xdr:nvSpPr>
      <xdr:spPr>
        <a:xfrm>
          <a:off x="2336221" y="15726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142875</xdr:rowOff>
    </xdr:from>
    <xdr:ext cx="184731" cy="264560"/>
    <xdr:sp macro="" textlink="">
      <xdr:nvSpPr>
        <xdr:cNvPr id="3" name="PoljeZBesedilom 1">
          <a:extLst>
            <a:ext uri="{FF2B5EF4-FFF2-40B4-BE49-F238E27FC236}">
              <a16:creationId xmlns:a16="http://schemas.microsoft.com/office/drawing/2014/main" id="{1BBAF21C-1199-4F78-B08C-78D068C4A81F}"/>
            </a:ext>
          </a:extLst>
        </xdr:cNvPr>
        <xdr:cNvSpPr txBox="1"/>
      </xdr:nvSpPr>
      <xdr:spPr>
        <a:xfrm>
          <a:off x="2336221" y="15726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4" name="PoljeZBesedilom 1">
          <a:extLst>
            <a:ext uri="{FF2B5EF4-FFF2-40B4-BE49-F238E27FC236}">
              <a16:creationId xmlns:a16="http://schemas.microsoft.com/office/drawing/2014/main" id="{D5E3D893-0BF5-4A26-AC7C-11D91B0F204E}"/>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5" name="PoljeZBesedilom 1">
          <a:extLst>
            <a:ext uri="{FF2B5EF4-FFF2-40B4-BE49-F238E27FC236}">
              <a16:creationId xmlns:a16="http://schemas.microsoft.com/office/drawing/2014/main" id="{157E701B-AB44-4B36-B888-594AD7547A60}"/>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6" name="PoljeZBesedilom 1">
          <a:extLst>
            <a:ext uri="{FF2B5EF4-FFF2-40B4-BE49-F238E27FC236}">
              <a16:creationId xmlns:a16="http://schemas.microsoft.com/office/drawing/2014/main" id="{81C954DA-7D30-4FEC-8C69-7B30B6DA1B38}"/>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7" name="PoljeZBesedilom 1">
          <a:extLst>
            <a:ext uri="{FF2B5EF4-FFF2-40B4-BE49-F238E27FC236}">
              <a16:creationId xmlns:a16="http://schemas.microsoft.com/office/drawing/2014/main" id="{97EC62E5-310E-437D-BA7C-4034D7D28C15}"/>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8" name="PoljeZBesedilom 1">
          <a:extLst>
            <a:ext uri="{FF2B5EF4-FFF2-40B4-BE49-F238E27FC236}">
              <a16:creationId xmlns:a16="http://schemas.microsoft.com/office/drawing/2014/main" id="{EB52582F-5E75-4A47-BCE9-C88D16C15600}"/>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9" name="PoljeZBesedilom 1">
          <a:extLst>
            <a:ext uri="{FF2B5EF4-FFF2-40B4-BE49-F238E27FC236}">
              <a16:creationId xmlns:a16="http://schemas.microsoft.com/office/drawing/2014/main" id="{B65B5B58-440F-4E71-AF35-E5862CA8064F}"/>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0" name="PoljeZBesedilom 1">
          <a:extLst>
            <a:ext uri="{FF2B5EF4-FFF2-40B4-BE49-F238E27FC236}">
              <a16:creationId xmlns:a16="http://schemas.microsoft.com/office/drawing/2014/main" id="{C8F2AF85-E8E0-451F-8281-5B7F32F60847}"/>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1" name="PoljeZBesedilom 1">
          <a:extLst>
            <a:ext uri="{FF2B5EF4-FFF2-40B4-BE49-F238E27FC236}">
              <a16:creationId xmlns:a16="http://schemas.microsoft.com/office/drawing/2014/main" id="{11507B25-4878-4F85-837C-7147AE7ABAC3}"/>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2" name="PoljeZBesedilom 1">
          <a:extLst>
            <a:ext uri="{FF2B5EF4-FFF2-40B4-BE49-F238E27FC236}">
              <a16:creationId xmlns:a16="http://schemas.microsoft.com/office/drawing/2014/main" id="{34F42E90-ED5B-4AFD-8BAE-8545674578CF}"/>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7</xdr:row>
      <xdr:rowOff>0</xdr:rowOff>
    </xdr:from>
    <xdr:ext cx="184731" cy="264560"/>
    <xdr:sp macro="" textlink="">
      <xdr:nvSpPr>
        <xdr:cNvPr id="13" name="PoljeZBesedilom 1">
          <a:extLst>
            <a:ext uri="{FF2B5EF4-FFF2-40B4-BE49-F238E27FC236}">
              <a16:creationId xmlns:a16="http://schemas.microsoft.com/office/drawing/2014/main" id="{2BE4835B-D78C-45D5-BBF8-0C72F65E0BA3}"/>
            </a:ext>
          </a:extLst>
        </xdr:cNvPr>
        <xdr:cNvSpPr txBox="1"/>
      </xdr:nvSpPr>
      <xdr:spPr>
        <a:xfrm>
          <a:off x="2336221" y="14297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4" name="PoljeZBesedilom 13">
          <a:extLst>
            <a:ext uri="{FF2B5EF4-FFF2-40B4-BE49-F238E27FC236}">
              <a16:creationId xmlns:a16="http://schemas.microsoft.com/office/drawing/2014/main" id="{E1E9DF1A-2D71-49AA-9BED-BD19F2E98CB0}"/>
            </a:ext>
          </a:extLst>
        </xdr:cNvPr>
        <xdr:cNvSpPr txBox="1"/>
      </xdr:nvSpPr>
      <xdr:spPr>
        <a:xfrm>
          <a:off x="2336221" y="11237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5" name="PoljeZBesedilom 1">
          <a:extLst>
            <a:ext uri="{FF2B5EF4-FFF2-40B4-BE49-F238E27FC236}">
              <a16:creationId xmlns:a16="http://schemas.microsoft.com/office/drawing/2014/main" id="{EA33B711-6EE5-4F0B-9FC0-C8BDF55ADD44}"/>
            </a:ext>
          </a:extLst>
        </xdr:cNvPr>
        <xdr:cNvSpPr txBox="1"/>
      </xdr:nvSpPr>
      <xdr:spPr>
        <a:xfrm>
          <a:off x="2336221" y="11237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6" name="PoljeZBesedilom 1">
          <a:extLst>
            <a:ext uri="{FF2B5EF4-FFF2-40B4-BE49-F238E27FC236}">
              <a16:creationId xmlns:a16="http://schemas.microsoft.com/office/drawing/2014/main" id="{1C043371-458F-40FE-8D32-90F6CA93BD73}"/>
            </a:ext>
          </a:extLst>
        </xdr:cNvPr>
        <xdr:cNvSpPr txBox="1"/>
      </xdr:nvSpPr>
      <xdr:spPr>
        <a:xfrm>
          <a:off x="2336221" y="11237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1912272</xdr:colOff>
      <xdr:row>5</xdr:row>
      <xdr:rowOff>142875</xdr:rowOff>
    </xdr:from>
    <xdr:ext cx="184731" cy="264560"/>
    <xdr:sp macro="" textlink="">
      <xdr:nvSpPr>
        <xdr:cNvPr id="17" name="PoljeZBesedilom 1">
          <a:extLst>
            <a:ext uri="{FF2B5EF4-FFF2-40B4-BE49-F238E27FC236}">
              <a16:creationId xmlns:a16="http://schemas.microsoft.com/office/drawing/2014/main" id="{AA52E4B2-4052-4152-BBA4-49AC987EE240}"/>
            </a:ext>
          </a:extLst>
        </xdr:cNvPr>
        <xdr:cNvSpPr txBox="1"/>
      </xdr:nvSpPr>
      <xdr:spPr>
        <a:xfrm>
          <a:off x="2336221" y="11237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2806-E2FD-4438-AC34-113138E3C614}">
  <dimension ref="A1:F63"/>
  <sheetViews>
    <sheetView view="pageBreakPreview" topLeftCell="A31" zoomScaleNormal="100" zoomScaleSheetLayoutView="100" workbookViewId="0">
      <selection activeCell="B13" sqref="B13"/>
    </sheetView>
  </sheetViews>
  <sheetFormatPr defaultColWidth="8.85546875" defaultRowHeight="15"/>
  <cols>
    <col min="1" max="1" width="5.7109375" style="61" customWidth="1"/>
    <col min="2" max="2" width="45.7109375" style="61" customWidth="1"/>
    <col min="3" max="3" width="5.7109375" style="61" customWidth="1"/>
    <col min="4" max="4" width="9.7109375" style="61" customWidth="1"/>
    <col min="5" max="5" width="8.140625" style="61" customWidth="1"/>
    <col min="6" max="6" width="11.42578125" style="61" customWidth="1"/>
    <col min="7" max="16384" width="8.85546875" style="61"/>
  </cols>
  <sheetData>
    <row r="1" spans="1:6">
      <c r="A1" s="84"/>
      <c r="B1" s="85"/>
      <c r="C1" s="86"/>
      <c r="D1" s="87"/>
      <c r="E1" s="84"/>
      <c r="F1" s="84"/>
    </row>
    <row r="2" spans="1:6" ht="15.75">
      <c r="A2" s="84" t="s">
        <v>0</v>
      </c>
      <c r="B2" s="85"/>
      <c r="C2" s="88" t="s">
        <v>252</v>
      </c>
      <c r="D2" s="89"/>
      <c r="E2" s="90"/>
      <c r="F2" s="84"/>
    </row>
    <row r="3" spans="1:6" ht="15.75">
      <c r="A3" s="91"/>
      <c r="B3" s="85"/>
      <c r="C3" s="88" t="s">
        <v>150</v>
      </c>
      <c r="D3" s="89"/>
      <c r="E3" s="90"/>
      <c r="F3" s="84"/>
    </row>
    <row r="4" spans="1:6" ht="15.75">
      <c r="A4" s="91"/>
      <c r="B4" s="85"/>
      <c r="C4" s="88" t="s">
        <v>151</v>
      </c>
      <c r="D4" s="89"/>
      <c r="E4" s="90"/>
      <c r="F4" s="84"/>
    </row>
    <row r="5" spans="1:6">
      <c r="A5" s="84"/>
      <c r="B5" s="85"/>
      <c r="C5" s="86"/>
      <c r="D5" s="87"/>
      <c r="E5" s="92"/>
      <c r="F5" s="84"/>
    </row>
    <row r="6" spans="1:6" ht="15.75">
      <c r="A6" s="84" t="s">
        <v>1</v>
      </c>
      <c r="B6" s="85"/>
      <c r="C6" s="93" t="s">
        <v>152</v>
      </c>
      <c r="D6" s="89"/>
      <c r="E6" s="90"/>
      <c r="F6" s="84"/>
    </row>
    <row r="7" spans="1:6" ht="15.75">
      <c r="A7" s="91"/>
      <c r="B7" s="85"/>
      <c r="C7" s="93" t="s">
        <v>153</v>
      </c>
      <c r="D7" s="89"/>
      <c r="E7" s="90"/>
      <c r="F7" s="84"/>
    </row>
    <row r="8" spans="1:6" ht="15.75">
      <c r="A8" s="91"/>
      <c r="B8" s="85"/>
      <c r="C8" s="93" t="s">
        <v>154</v>
      </c>
      <c r="D8" s="89"/>
      <c r="E8" s="90"/>
      <c r="F8" s="84"/>
    </row>
    <row r="9" spans="1:6">
      <c r="A9" s="84"/>
      <c r="B9" s="85"/>
      <c r="C9" s="86"/>
      <c r="D9" s="87"/>
      <c r="E9" s="92"/>
      <c r="F9" s="84"/>
    </row>
    <row r="10" spans="1:6">
      <c r="A10" s="94" t="s">
        <v>2</v>
      </c>
      <c r="B10" s="85"/>
      <c r="C10" s="86" t="s">
        <v>709</v>
      </c>
      <c r="D10" s="95"/>
      <c r="E10" s="96"/>
      <c r="F10" s="97"/>
    </row>
    <row r="11" spans="1:6">
      <c r="A11" s="98"/>
      <c r="B11" s="99"/>
      <c r="C11" s="100"/>
      <c r="D11" s="101"/>
      <c r="E11" s="102"/>
      <c r="F11" s="103"/>
    </row>
    <row r="12" spans="1:6">
      <c r="A12" s="104"/>
      <c r="B12" s="85"/>
      <c r="C12" s="105"/>
      <c r="D12" s="106"/>
      <c r="E12" s="85"/>
      <c r="F12" s="107"/>
    </row>
    <row r="13" spans="1:6" ht="15.75">
      <c r="A13" s="108"/>
      <c r="B13" s="109" t="s">
        <v>3</v>
      </c>
      <c r="C13" s="110"/>
      <c r="D13" s="111"/>
      <c r="E13" s="112"/>
      <c r="F13" s="112"/>
    </row>
    <row r="14" spans="1:6" ht="15.75">
      <c r="A14" s="113"/>
      <c r="B14" s="109"/>
      <c r="C14" s="114"/>
      <c r="D14" s="89"/>
      <c r="E14" s="90"/>
      <c r="F14" s="90"/>
    </row>
    <row r="15" spans="1:6" ht="15.75">
      <c r="A15" s="116"/>
      <c r="B15" s="117" t="s">
        <v>4</v>
      </c>
      <c r="C15" s="114"/>
      <c r="D15" s="89"/>
      <c r="E15" s="118"/>
      <c r="F15" s="114"/>
    </row>
    <row r="16" spans="1:6" ht="15.75">
      <c r="A16" s="115"/>
      <c r="B16" s="115"/>
      <c r="C16" s="114"/>
      <c r="D16" s="119"/>
      <c r="E16" s="120"/>
      <c r="F16" s="120"/>
    </row>
    <row r="17" spans="1:6" ht="15.75">
      <c r="A17" s="121" t="s">
        <v>354</v>
      </c>
      <c r="B17" s="465" t="s">
        <v>253</v>
      </c>
      <c r="C17" s="114"/>
      <c r="D17" s="119"/>
      <c r="E17" s="120"/>
      <c r="F17" s="120"/>
    </row>
    <row r="18" spans="1:6" ht="15.75">
      <c r="A18" s="121" t="s">
        <v>337</v>
      </c>
      <c r="B18" s="466" t="s">
        <v>5</v>
      </c>
      <c r="C18" s="122" t="s">
        <v>6</v>
      </c>
      <c r="D18" s="123"/>
      <c r="E18" s="112"/>
      <c r="F18" s="312">
        <f>'A.1-FASADA'!F22</f>
        <v>0</v>
      </c>
    </row>
    <row r="19" spans="1:6" ht="15.75">
      <c r="A19" s="121"/>
      <c r="B19" s="124"/>
      <c r="C19" s="122"/>
      <c r="D19" s="123"/>
      <c r="E19" s="112"/>
      <c r="F19" s="312"/>
    </row>
    <row r="20" spans="1:6" ht="15.75">
      <c r="A20" s="121" t="s">
        <v>338</v>
      </c>
      <c r="B20" s="466" t="s">
        <v>7</v>
      </c>
      <c r="C20" s="122" t="s">
        <v>6</v>
      </c>
      <c r="D20" s="123"/>
      <c r="E20" s="112"/>
      <c r="F20" s="312">
        <f>'A.2-STREHA'!F17</f>
        <v>0</v>
      </c>
    </row>
    <row r="22" spans="1:6" ht="15.75">
      <c r="A22" s="121" t="s">
        <v>562</v>
      </c>
      <c r="B22" s="466" t="s">
        <v>353</v>
      </c>
      <c r="C22" s="122" t="s">
        <v>6</v>
      </c>
      <c r="D22" s="123"/>
      <c r="E22" s="112"/>
      <c r="F22" s="312">
        <f>'A.3-ZALOG.'!F12</f>
        <v>0</v>
      </c>
    </row>
    <row r="23" spans="1:6" ht="15.75">
      <c r="A23" s="121"/>
      <c r="B23" s="466"/>
      <c r="C23" s="122"/>
      <c r="D23" s="123"/>
      <c r="E23" s="112"/>
      <c r="F23" s="312"/>
    </row>
    <row r="24" spans="1:6" ht="15.75">
      <c r="A24" s="121" t="s">
        <v>561</v>
      </c>
      <c r="B24" s="466" t="s">
        <v>254</v>
      </c>
      <c r="C24" s="122" t="s">
        <v>6</v>
      </c>
      <c r="D24" s="123"/>
      <c r="E24" s="112"/>
      <c r="F24" s="312">
        <f>'A.4-KOTL.'!F10</f>
        <v>0</v>
      </c>
    </row>
    <row r="27" spans="1:6" ht="15.75">
      <c r="A27" s="121" t="s">
        <v>336</v>
      </c>
      <c r="B27" s="660" t="s">
        <v>352</v>
      </c>
    </row>
    <row r="28" spans="1:6" ht="15.75">
      <c r="A28" s="121" t="s">
        <v>335</v>
      </c>
      <c r="B28" s="466" t="s">
        <v>254</v>
      </c>
      <c r="C28" s="122" t="s">
        <v>6</v>
      </c>
      <c r="D28" s="123"/>
      <c r="E28" s="112"/>
      <c r="F28" s="312">
        <f>'B.1-KOTL'!F17</f>
        <v>0</v>
      </c>
    </row>
    <row r="29" spans="1:6" ht="15.75">
      <c r="A29" s="121"/>
      <c r="B29" s="466"/>
      <c r="C29" s="122"/>
      <c r="D29" s="123"/>
      <c r="E29" s="112"/>
      <c r="F29" s="312"/>
    </row>
    <row r="30" spans="1:6" ht="15.75">
      <c r="A30" s="121" t="s">
        <v>563</v>
      </c>
      <c r="B30" s="466" t="s">
        <v>386</v>
      </c>
      <c r="C30" s="122" t="s">
        <v>6</v>
      </c>
      <c r="D30" s="123"/>
      <c r="E30" s="112"/>
      <c r="F30" s="312">
        <f>'B.2-OGREVANJE'!F11</f>
        <v>0</v>
      </c>
    </row>
    <row r="31" spans="1:6" ht="15.75">
      <c r="A31" s="121"/>
      <c r="B31" s="466"/>
      <c r="C31" s="122"/>
      <c r="D31" s="123"/>
      <c r="E31" s="112"/>
      <c r="F31" s="312"/>
    </row>
    <row r="32" spans="1:6" ht="15.75">
      <c r="A32" s="121" t="s">
        <v>564</v>
      </c>
      <c r="B32" s="466" t="s">
        <v>399</v>
      </c>
      <c r="C32" s="122" t="s">
        <v>6</v>
      </c>
      <c r="D32" s="123"/>
      <c r="E32" s="112"/>
      <c r="F32" s="312">
        <f>'B.3-PREZRAČEVANJE'!F10</f>
        <v>0</v>
      </c>
    </row>
    <row r="33" spans="1:6" ht="15.75">
      <c r="A33" s="121"/>
      <c r="B33" s="466"/>
      <c r="C33" s="122"/>
      <c r="D33" s="123"/>
      <c r="E33" s="112"/>
      <c r="F33" s="312"/>
    </row>
    <row r="34" spans="1:6" ht="15.75">
      <c r="A34" s="121" t="s">
        <v>642</v>
      </c>
      <c r="B34" s="466" t="s">
        <v>643</v>
      </c>
      <c r="C34" s="122" t="s">
        <v>6</v>
      </c>
      <c r="D34" s="123"/>
      <c r="E34" s="112"/>
      <c r="F34" s="312">
        <f>'B.4-CNS'!F10</f>
        <v>0</v>
      </c>
    </row>
    <row r="35" spans="1:6" ht="15.75">
      <c r="A35" s="577"/>
      <c r="B35" s="578"/>
      <c r="C35" s="616"/>
      <c r="D35" s="579"/>
      <c r="E35" s="133"/>
      <c r="F35" s="572"/>
    </row>
    <row r="36" spans="1:6" ht="15.75">
      <c r="A36" s="121" t="s">
        <v>720</v>
      </c>
      <c r="B36" s="660" t="s">
        <v>722</v>
      </c>
    </row>
    <row r="37" spans="1:6" ht="15.75">
      <c r="A37" s="121" t="s">
        <v>721</v>
      </c>
      <c r="B37" s="466" t="s">
        <v>724</v>
      </c>
      <c r="C37" s="122" t="s">
        <v>6</v>
      </c>
      <c r="D37" s="123"/>
      <c r="E37" s="112"/>
      <c r="F37" s="312">
        <f>'C.1-ELEKTRO'!F10</f>
        <v>0</v>
      </c>
    </row>
    <row r="38" spans="1:6" s="39" customFormat="1">
      <c r="A38" s="225"/>
      <c r="B38" s="309"/>
      <c r="C38" s="152"/>
      <c r="D38" s="152"/>
      <c r="E38" s="107"/>
      <c r="F38" s="92"/>
    </row>
    <row r="39" spans="1:6" s="39" customFormat="1" ht="15.75">
      <c r="A39" s="159"/>
      <c r="B39" s="160" t="s">
        <v>159</v>
      </c>
      <c r="C39" s="160"/>
      <c r="D39" s="160"/>
      <c r="E39" s="160"/>
      <c r="F39" s="161"/>
    </row>
    <row r="40" spans="1:6" s="39" customFormat="1" ht="15.75">
      <c r="A40" s="162"/>
      <c r="B40" s="163" t="s">
        <v>397</v>
      </c>
      <c r="C40" s="122" t="s">
        <v>6</v>
      </c>
      <c r="D40" s="123"/>
      <c r="E40" s="112"/>
      <c r="F40" s="312">
        <f>10%*(F18+F20+F22+F24+F28+F30+F32+F34+F37)</f>
        <v>0</v>
      </c>
    </row>
    <row r="41" spans="1:6" s="39" customFormat="1" ht="38.25">
      <c r="A41" s="164"/>
      <c r="B41" s="271" t="s">
        <v>160</v>
      </c>
      <c r="C41" s="165"/>
      <c r="D41" s="165"/>
      <c r="E41" s="166"/>
      <c r="F41" s="161"/>
    </row>
    <row r="42" spans="1:6" ht="15.75">
      <c r="A42" s="121"/>
      <c r="B42" s="125"/>
      <c r="C42" s="122"/>
      <c r="D42" s="123"/>
      <c r="E42" s="112"/>
      <c r="F42" s="312"/>
    </row>
    <row r="43" spans="1:6" ht="16.5" thickBot="1">
      <c r="A43" s="126"/>
      <c r="B43" s="127" t="s">
        <v>8</v>
      </c>
      <c r="C43" s="128" t="s">
        <v>6</v>
      </c>
      <c r="D43" s="129"/>
      <c r="E43" s="130"/>
      <c r="F43" s="313">
        <f>SUM(F18:F42)</f>
        <v>0</v>
      </c>
    </row>
    <row r="44" spans="1:6" ht="15.75">
      <c r="A44" s="126"/>
      <c r="B44" s="131"/>
      <c r="C44" s="123"/>
      <c r="D44" s="123"/>
      <c r="E44" s="112"/>
      <c r="F44" s="312"/>
    </row>
    <row r="45" spans="1:6" ht="16.5" thickBot="1">
      <c r="A45" s="126"/>
      <c r="B45" s="132" t="s">
        <v>679</v>
      </c>
      <c r="C45" s="128" t="s">
        <v>6</v>
      </c>
      <c r="D45" s="129"/>
      <c r="E45" s="130"/>
      <c r="F45" s="313">
        <f>F43+22%*F43</f>
        <v>0</v>
      </c>
    </row>
    <row r="46" spans="1:6" ht="15.75">
      <c r="A46" s="112"/>
      <c r="B46" s="112"/>
      <c r="C46" s="112"/>
      <c r="D46" s="112"/>
      <c r="E46" s="112"/>
      <c r="F46" s="133"/>
    </row>
    <row r="47" spans="1:6" ht="15.75">
      <c r="A47" s="108"/>
      <c r="B47" s="112"/>
      <c r="C47" s="110"/>
      <c r="D47" s="111"/>
      <c r="E47" s="112"/>
      <c r="F47" s="112"/>
    </row>
    <row r="48" spans="1:6">
      <c r="A48" s="104"/>
      <c r="B48" s="85"/>
      <c r="C48" s="105"/>
      <c r="D48" s="106"/>
      <c r="E48" s="85"/>
      <c r="F48" s="107"/>
    </row>
    <row r="49" spans="1:6">
      <c r="A49" s="85"/>
      <c r="B49" s="85"/>
      <c r="C49" s="85"/>
      <c r="D49" s="85"/>
      <c r="E49" s="85"/>
      <c r="F49" s="107"/>
    </row>
    <row r="50" spans="1:6">
      <c r="A50" s="104"/>
      <c r="B50" s="85"/>
      <c r="C50" s="105"/>
      <c r="D50" s="106"/>
      <c r="E50" s="85"/>
      <c r="F50" s="107"/>
    </row>
    <row r="51" spans="1:6">
      <c r="A51" s="104"/>
      <c r="B51" s="85"/>
      <c r="C51" s="105"/>
      <c r="D51" s="106"/>
      <c r="E51" s="85"/>
      <c r="F51" s="107"/>
    </row>
    <row r="52" spans="1:6">
      <c r="A52" s="104"/>
      <c r="B52" s="85"/>
      <c r="C52" s="105"/>
      <c r="D52" s="106"/>
      <c r="E52" s="85"/>
      <c r="F52" s="107"/>
    </row>
    <row r="53" spans="1:6">
      <c r="A53" s="104"/>
      <c r="B53" s="85"/>
      <c r="C53" s="105"/>
      <c r="D53" s="106"/>
      <c r="E53" s="85"/>
      <c r="F53" s="107"/>
    </row>
    <row r="54" spans="1:6">
      <c r="A54" s="85"/>
      <c r="B54" s="85"/>
      <c r="C54" s="85"/>
      <c r="D54" s="85"/>
      <c r="E54" s="85"/>
      <c r="F54" s="107"/>
    </row>
    <row r="55" spans="1:6">
      <c r="A55" s="104"/>
      <c r="B55" s="85"/>
      <c r="C55" s="105"/>
      <c r="D55" s="106"/>
      <c r="E55" s="85"/>
      <c r="F55" s="107"/>
    </row>
    <row r="56" spans="1:6">
      <c r="A56" s="104"/>
      <c r="B56" s="85"/>
      <c r="C56" s="105"/>
      <c r="D56" s="106"/>
      <c r="E56" s="85"/>
      <c r="F56" s="107"/>
    </row>
    <row r="57" spans="1:6">
      <c r="A57" s="85"/>
      <c r="B57" s="85"/>
      <c r="C57" s="85"/>
      <c r="D57" s="85"/>
      <c r="E57" s="85"/>
      <c r="F57" s="107"/>
    </row>
    <row r="58" spans="1:6">
      <c r="A58" s="85"/>
      <c r="B58" s="85"/>
      <c r="C58" s="85"/>
      <c r="D58" s="85"/>
      <c r="E58" s="85"/>
      <c r="F58" s="107"/>
    </row>
    <row r="59" spans="1:6">
      <c r="A59" s="104"/>
      <c r="B59" s="85"/>
      <c r="C59" s="105"/>
      <c r="D59" s="106"/>
      <c r="E59" s="85"/>
      <c r="F59" s="107"/>
    </row>
    <row r="60" spans="1:6">
      <c r="A60" s="104"/>
      <c r="B60" s="85"/>
      <c r="C60" s="105"/>
      <c r="D60" s="106"/>
      <c r="E60" s="85"/>
      <c r="F60" s="107"/>
    </row>
    <row r="61" spans="1:6">
      <c r="A61" s="85"/>
      <c r="B61" s="85"/>
      <c r="C61" s="85"/>
      <c r="D61" s="85"/>
      <c r="E61" s="85"/>
      <c r="F61" s="107"/>
    </row>
    <row r="62" spans="1:6">
      <c r="A62" s="104"/>
      <c r="B62" s="85"/>
      <c r="C62" s="105"/>
      <c r="D62" s="106"/>
      <c r="E62" s="85"/>
      <c r="F62" s="107"/>
    </row>
    <row r="63" spans="1:6">
      <c r="A63" s="104"/>
      <c r="B63" s="85"/>
      <c r="C63" s="105"/>
      <c r="D63" s="106"/>
      <c r="E63" s="85"/>
      <c r="F63" s="10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D4B9-D6F3-4FD6-9931-1AD607F9936F}">
  <dimension ref="A1:M235"/>
  <sheetViews>
    <sheetView tabSelected="1" view="pageBreakPreview" zoomScaleNormal="100" zoomScaleSheetLayoutView="100" workbookViewId="0">
      <selection activeCell="D99" sqref="D99"/>
    </sheetView>
  </sheetViews>
  <sheetFormatPr defaultRowHeight="15"/>
  <cols>
    <col min="1" max="1" width="5.7109375" style="29" customWidth="1"/>
    <col min="2" max="2" width="44.7109375" style="363" customWidth="1"/>
    <col min="3" max="3" width="5.7109375" customWidth="1"/>
    <col min="4" max="4" width="9.28515625" customWidth="1"/>
    <col min="5" max="6" width="10.7109375" customWidth="1"/>
  </cols>
  <sheetData>
    <row r="1" spans="1:7">
      <c r="A1" s="136"/>
      <c r="B1" s="137"/>
      <c r="C1" s="136"/>
      <c r="D1" s="136"/>
      <c r="E1" s="136"/>
      <c r="F1" s="136"/>
    </row>
    <row r="2" spans="1:7" ht="15.75">
      <c r="B2" s="141" t="s">
        <v>3</v>
      </c>
      <c r="C2" s="139"/>
      <c r="D2" s="140"/>
      <c r="E2" s="136"/>
      <c r="F2" s="136"/>
    </row>
    <row r="3" spans="1:7">
      <c r="C3" s="136"/>
      <c r="D3" s="136"/>
      <c r="E3" s="136"/>
      <c r="F3" s="136"/>
    </row>
    <row r="4" spans="1:7" ht="18.75">
      <c r="A4" s="394" t="s">
        <v>332</v>
      </c>
      <c r="B4" s="395" t="s">
        <v>253</v>
      </c>
      <c r="C4" s="139"/>
      <c r="D4" s="140"/>
      <c r="E4" s="136"/>
      <c r="F4" s="136"/>
    </row>
    <row r="5" spans="1:7">
      <c r="A5" s="136"/>
      <c r="B5" s="393"/>
      <c r="C5" s="136"/>
      <c r="D5" s="136"/>
      <c r="E5" s="136"/>
      <c r="F5" s="136"/>
    </row>
    <row r="6" spans="1:7" ht="18.75">
      <c r="A6" s="394" t="s">
        <v>333</v>
      </c>
      <c r="B6" s="392" t="s">
        <v>93</v>
      </c>
      <c r="C6" s="97"/>
      <c r="D6" s="87"/>
      <c r="E6" s="84"/>
      <c r="F6" s="84"/>
      <c r="G6" s="61"/>
    </row>
    <row r="7" spans="1:7">
      <c r="A7" s="91"/>
      <c r="B7" s="142"/>
      <c r="C7" s="97"/>
      <c r="D7" s="87"/>
      <c r="E7" s="84"/>
      <c r="F7" s="84"/>
      <c r="G7" s="61"/>
    </row>
    <row r="8" spans="1:7">
      <c r="A8" s="143"/>
      <c r="B8" s="144" t="s">
        <v>89</v>
      </c>
      <c r="C8" s="97"/>
      <c r="D8" s="87"/>
      <c r="E8" s="145"/>
      <c r="F8" s="97"/>
      <c r="G8" s="61"/>
    </row>
    <row r="9" spans="1:7">
      <c r="A9" s="146"/>
      <c r="B9" s="147"/>
      <c r="C9" s="97"/>
      <c r="D9" s="148"/>
      <c r="E9" s="149"/>
      <c r="F9" s="149"/>
      <c r="G9" s="61"/>
    </row>
    <row r="10" spans="1:7">
      <c r="A10" s="146" t="s">
        <v>90</v>
      </c>
      <c r="B10" s="150" t="s">
        <v>91</v>
      </c>
      <c r="C10" s="151" t="s">
        <v>6</v>
      </c>
      <c r="D10" s="152"/>
      <c r="E10" s="107"/>
      <c r="F10" s="92">
        <f>F82</f>
        <v>0</v>
      </c>
      <c r="G10" s="61"/>
    </row>
    <row r="11" spans="1:7">
      <c r="A11" s="104"/>
      <c r="B11" s="153"/>
      <c r="C11" s="105"/>
      <c r="D11" s="106"/>
      <c r="E11" s="85"/>
      <c r="F11" s="85"/>
      <c r="G11" s="61"/>
    </row>
    <row r="12" spans="1:7">
      <c r="A12" s="146" t="s">
        <v>92</v>
      </c>
      <c r="B12" s="147" t="s">
        <v>155</v>
      </c>
      <c r="C12" s="151" t="s">
        <v>6</v>
      </c>
      <c r="D12" s="152"/>
      <c r="E12" s="107"/>
      <c r="F12" s="92">
        <f>F107</f>
        <v>0</v>
      </c>
      <c r="G12" s="61"/>
    </row>
    <row r="13" spans="1:7">
      <c r="A13" s="146"/>
      <c r="B13" s="64"/>
      <c r="C13" s="154"/>
      <c r="D13" s="155"/>
      <c r="E13" s="107"/>
      <c r="F13" s="107"/>
      <c r="G13" s="61"/>
    </row>
    <row r="14" spans="1:7">
      <c r="A14" s="146" t="s">
        <v>92</v>
      </c>
      <c r="B14" s="147" t="s">
        <v>156</v>
      </c>
      <c r="C14" s="151" t="s">
        <v>6</v>
      </c>
      <c r="D14" s="152"/>
      <c r="E14" s="107"/>
      <c r="F14" s="92">
        <f>F147</f>
        <v>0</v>
      </c>
      <c r="G14" s="61"/>
    </row>
    <row r="15" spans="1:7">
      <c r="A15" s="146"/>
      <c r="B15" s="64"/>
      <c r="C15" s="154"/>
      <c r="D15" s="155"/>
      <c r="E15" s="107"/>
      <c r="F15" s="107"/>
      <c r="G15" s="61"/>
    </row>
    <row r="16" spans="1:7">
      <c r="A16" s="146" t="s">
        <v>94</v>
      </c>
      <c r="B16" s="147" t="s">
        <v>93</v>
      </c>
      <c r="C16" s="151" t="s">
        <v>6</v>
      </c>
      <c r="D16" s="152"/>
      <c r="E16" s="107"/>
      <c r="F16" s="92">
        <f>F197</f>
        <v>0</v>
      </c>
      <c r="G16" s="61"/>
    </row>
    <row r="17" spans="1:7">
      <c r="A17" s="104"/>
      <c r="B17" s="153"/>
      <c r="C17" s="105"/>
      <c r="D17" s="106"/>
      <c r="E17" s="85"/>
      <c r="F17" s="85"/>
      <c r="G17" s="61"/>
    </row>
    <row r="18" spans="1:7">
      <c r="A18" s="146" t="s">
        <v>96</v>
      </c>
      <c r="B18" s="147" t="s">
        <v>157</v>
      </c>
      <c r="C18" s="151" t="s">
        <v>6</v>
      </c>
      <c r="D18" s="152"/>
      <c r="E18" s="107"/>
      <c r="F18" s="92">
        <f>F216</f>
        <v>0</v>
      </c>
      <c r="G18" s="61"/>
    </row>
    <row r="19" spans="1:7">
      <c r="A19" s="146"/>
      <c r="B19" s="153"/>
      <c r="C19" s="154"/>
      <c r="D19" s="155"/>
      <c r="E19" s="107"/>
      <c r="F19" s="107"/>
      <c r="G19" s="61"/>
    </row>
    <row r="20" spans="1:7" s="39" customFormat="1">
      <c r="A20" s="146" t="s">
        <v>158</v>
      </c>
      <c r="B20" s="304" t="s">
        <v>132</v>
      </c>
      <c r="C20" s="151" t="s">
        <v>6</v>
      </c>
      <c r="D20" s="152"/>
      <c r="E20" s="107"/>
      <c r="F20" s="92">
        <f>F233</f>
        <v>0</v>
      </c>
      <c r="G20" s="61"/>
    </row>
    <row r="21" spans="1:7" s="39" customFormat="1">
      <c r="A21" s="85"/>
      <c r="B21" s="153"/>
      <c r="C21" s="85"/>
      <c r="D21" s="305"/>
      <c r="E21" s="305"/>
      <c r="F21" s="85"/>
      <c r="G21" s="61"/>
    </row>
    <row r="22" spans="1:7" s="39" customFormat="1" ht="15.75" thickBot="1">
      <c r="A22" s="225"/>
      <c r="B22" s="158" t="s">
        <v>8</v>
      </c>
      <c r="C22" s="306" t="s">
        <v>6</v>
      </c>
      <c r="D22" s="307"/>
      <c r="E22" s="308"/>
      <c r="F22" s="612">
        <f>SUM(F9:F21)</f>
        <v>0</v>
      </c>
      <c r="G22" s="61"/>
    </row>
    <row r="23" spans="1:7" s="39" customFormat="1">
      <c r="A23" s="73"/>
      <c r="B23" s="400"/>
      <c r="C23" s="396"/>
      <c r="D23" s="397"/>
      <c r="E23" s="613"/>
      <c r="F23" s="614"/>
      <c r="G23" s="61"/>
    </row>
    <row r="24" spans="1:7" s="39" customFormat="1">
      <c r="A24" s="104"/>
      <c r="B24" s="153"/>
      <c r="C24" s="105"/>
      <c r="D24" s="106"/>
      <c r="E24" s="85"/>
      <c r="F24" s="85"/>
      <c r="G24" s="61"/>
    </row>
    <row r="25" spans="1:7" s="39" customFormat="1">
      <c r="A25" s="138"/>
      <c r="B25" s="137"/>
      <c r="C25" s="139"/>
      <c r="D25" s="140"/>
      <c r="E25" s="136"/>
      <c r="F25" s="136"/>
    </row>
    <row r="26" spans="1:7" s="26" customFormat="1">
      <c r="A26" s="104"/>
      <c r="B26" s="153"/>
      <c r="C26" s="105"/>
      <c r="D26" s="106"/>
      <c r="E26" s="85"/>
      <c r="F26" s="85"/>
      <c r="G26" s="27"/>
    </row>
    <row r="27" spans="1:7" s="26" customFormat="1">
      <c r="A27" s="104"/>
      <c r="B27" s="153"/>
      <c r="C27" s="105"/>
      <c r="D27" s="106"/>
      <c r="E27" s="85"/>
      <c r="F27" s="85"/>
      <c r="G27" s="27"/>
    </row>
    <row r="28" spans="1:7" s="26" customFormat="1" ht="21">
      <c r="A28" s="168" t="s">
        <v>97</v>
      </c>
      <c r="B28" s="169" t="s">
        <v>98</v>
      </c>
      <c r="C28" s="170"/>
      <c r="D28" s="170"/>
      <c r="E28" s="170"/>
      <c r="F28" s="170"/>
      <c r="G28" s="27"/>
    </row>
    <row r="29" spans="1:7" s="26" customFormat="1" ht="51">
      <c r="A29" s="171"/>
      <c r="B29" s="172" t="s">
        <v>99</v>
      </c>
      <c r="C29" s="172"/>
      <c r="D29" s="172"/>
      <c r="E29" s="172"/>
      <c r="F29" s="172"/>
      <c r="G29" s="27"/>
    </row>
    <row r="30" spans="1:7" s="26" customFormat="1">
      <c r="A30" s="173"/>
      <c r="B30" s="174"/>
      <c r="C30" s="175"/>
      <c r="D30" s="176"/>
      <c r="E30" s="177"/>
      <c r="F30" s="177"/>
      <c r="G30" s="27"/>
    </row>
    <row r="31" spans="1:7" ht="51">
      <c r="A31" s="178"/>
      <c r="B31" s="135" t="s">
        <v>100</v>
      </c>
      <c r="C31" s="135"/>
      <c r="D31" s="135"/>
      <c r="E31" s="135"/>
      <c r="F31" s="135"/>
    </row>
    <row r="32" spans="1:7">
      <c r="A32" s="179"/>
      <c r="B32" s="180"/>
      <c r="C32" s="180"/>
      <c r="D32" s="180"/>
      <c r="E32" s="180"/>
      <c r="F32" s="180"/>
    </row>
    <row r="33" spans="1:9">
      <c r="A33" s="179"/>
      <c r="B33" s="180"/>
      <c r="C33" s="180"/>
      <c r="D33" s="180"/>
      <c r="E33" s="180"/>
      <c r="F33" s="180"/>
    </row>
    <row r="34" spans="1:9">
      <c r="A34" s="179"/>
      <c r="B34" s="180"/>
      <c r="C34" s="180"/>
      <c r="D34" s="180"/>
      <c r="E34" s="180"/>
      <c r="F34" s="180"/>
    </row>
    <row r="35" spans="1:9">
      <c r="A35" s="179"/>
      <c r="B35" s="180"/>
      <c r="C35" s="180"/>
      <c r="D35" s="180"/>
      <c r="E35" s="180"/>
      <c r="F35" s="180"/>
    </row>
    <row r="36" spans="1:9">
      <c r="A36" s="104"/>
      <c r="B36" s="153"/>
      <c r="C36" s="105"/>
      <c r="D36" s="106"/>
      <c r="E36" s="85"/>
      <c r="F36" s="85"/>
    </row>
    <row r="37" spans="1:9">
      <c r="A37" s="104"/>
      <c r="B37" s="153"/>
      <c r="C37" s="105"/>
      <c r="D37" s="106"/>
      <c r="E37" s="85"/>
      <c r="F37" s="85"/>
      <c r="G37" s="28"/>
      <c r="H37" s="28"/>
      <c r="I37" s="28"/>
    </row>
    <row r="38" spans="1:9">
      <c r="A38" s="179"/>
      <c r="B38" s="180"/>
      <c r="C38" s="180"/>
      <c r="D38" s="180"/>
      <c r="E38" s="180"/>
      <c r="F38" s="180"/>
    </row>
    <row r="39" spans="1:9">
      <c r="A39" s="179"/>
      <c r="B39" s="180"/>
      <c r="C39" s="180"/>
      <c r="D39" s="180"/>
      <c r="E39" s="180"/>
      <c r="F39" s="180"/>
    </row>
    <row r="40" spans="1:9">
      <c r="A40" s="179"/>
      <c r="B40" s="180"/>
      <c r="C40" s="180"/>
      <c r="D40" s="180"/>
      <c r="E40" s="180"/>
      <c r="F40" s="180"/>
    </row>
    <row r="41" spans="1:9">
      <c r="A41" s="104"/>
      <c r="B41" s="153"/>
      <c r="C41" s="105"/>
      <c r="D41" s="106"/>
      <c r="E41" s="85"/>
      <c r="F41" s="85"/>
    </row>
    <row r="42" spans="1:9">
      <c r="A42" s="104"/>
      <c r="B42" s="153"/>
      <c r="C42" s="105"/>
      <c r="D42" s="106"/>
      <c r="E42" s="85"/>
      <c r="F42" s="85"/>
      <c r="G42" s="28"/>
      <c r="H42" s="28"/>
      <c r="I42" s="28"/>
    </row>
    <row r="43" spans="1:9">
      <c r="A43" s="104"/>
      <c r="B43" s="153"/>
      <c r="C43" s="105"/>
      <c r="D43" s="106"/>
      <c r="E43" s="85"/>
      <c r="F43" s="85"/>
      <c r="G43" s="28"/>
      <c r="H43" s="28"/>
      <c r="I43" s="28"/>
    </row>
    <row r="44" spans="1:9">
      <c r="A44" s="138"/>
      <c r="B44" s="137"/>
      <c r="C44" s="139"/>
      <c r="D44" s="140"/>
      <c r="E44" s="136"/>
      <c r="F44" s="136"/>
      <c r="G44" s="28"/>
      <c r="H44" s="28"/>
      <c r="I44" s="28"/>
    </row>
    <row r="45" spans="1:9">
      <c r="A45" s="138"/>
      <c r="B45" s="137"/>
      <c r="C45" s="139"/>
      <c r="D45" s="140"/>
      <c r="E45" s="136"/>
      <c r="F45" s="136"/>
      <c r="G45" s="28"/>
      <c r="H45" s="28"/>
      <c r="I45" s="28"/>
    </row>
    <row r="46" spans="1:9" ht="18.75">
      <c r="A46" s="104"/>
      <c r="B46" s="181" t="s">
        <v>140</v>
      </c>
      <c r="C46" s="181"/>
      <c r="D46" s="181"/>
      <c r="E46" s="181"/>
      <c r="F46" s="181"/>
      <c r="G46" s="28"/>
      <c r="H46" s="28"/>
      <c r="I46" s="28"/>
    </row>
    <row r="47" spans="1:9">
      <c r="A47" s="182" t="s">
        <v>101</v>
      </c>
      <c r="B47" s="183" t="s">
        <v>102</v>
      </c>
      <c r="C47" s="184" t="s">
        <v>103</v>
      </c>
      <c r="D47" s="184" t="s">
        <v>104</v>
      </c>
      <c r="E47" s="184" t="s">
        <v>105</v>
      </c>
      <c r="F47" s="184" t="s">
        <v>106</v>
      </c>
      <c r="G47" s="28"/>
      <c r="H47" s="28"/>
      <c r="I47" s="28"/>
    </row>
    <row r="48" spans="1:9">
      <c r="A48" s="104"/>
      <c r="B48" s="185"/>
      <c r="C48" s="105"/>
      <c r="D48" s="106"/>
      <c r="E48" s="85"/>
      <c r="F48" s="85"/>
      <c r="G48" s="28"/>
      <c r="H48" s="28"/>
      <c r="I48" s="28"/>
    </row>
    <row r="49" spans="1:9" ht="15.75">
      <c r="A49" s="186" t="s">
        <v>90</v>
      </c>
      <c r="B49" s="187" t="s">
        <v>107</v>
      </c>
      <c r="C49" s="188"/>
      <c r="D49" s="189"/>
      <c r="E49" s="190"/>
      <c r="F49" s="107"/>
      <c r="G49" s="28"/>
      <c r="H49" s="28"/>
      <c r="I49" s="28"/>
    </row>
    <row r="50" spans="1:9" ht="180">
      <c r="A50" s="134" t="s">
        <v>108</v>
      </c>
      <c r="B50" s="64" t="s">
        <v>161</v>
      </c>
      <c r="C50" s="189"/>
      <c r="D50" s="589"/>
      <c r="E50" s="590"/>
      <c r="F50" s="576"/>
      <c r="G50" s="28"/>
      <c r="H50" s="28"/>
      <c r="I50" s="28"/>
    </row>
    <row r="51" spans="1:9" ht="45">
      <c r="A51" s="134"/>
      <c r="B51" s="58" t="s">
        <v>162</v>
      </c>
      <c r="C51" s="188" t="s">
        <v>109</v>
      </c>
      <c r="D51" s="189">
        <v>1</v>
      </c>
      <c r="E51" s="189"/>
      <c r="F51" s="189">
        <f>ROUND(D51*E51,2)</f>
        <v>0</v>
      </c>
      <c r="G51" s="28"/>
      <c r="H51" s="28"/>
      <c r="I51" s="28"/>
    </row>
    <row r="52" spans="1:9" ht="25.5">
      <c r="A52" s="192" t="s">
        <v>97</v>
      </c>
      <c r="B52" s="193" t="s">
        <v>163</v>
      </c>
      <c r="C52" s="105"/>
      <c r="D52" s="399"/>
      <c r="E52" s="398"/>
      <c r="F52" s="398"/>
      <c r="G52" s="28"/>
      <c r="H52" s="28"/>
      <c r="I52" s="28"/>
    </row>
    <row r="53" spans="1:9">
      <c r="A53" s="104"/>
      <c r="B53" s="153"/>
      <c r="C53" s="194"/>
      <c r="D53" s="214"/>
      <c r="E53" s="214"/>
      <c r="F53" s="214"/>
      <c r="G53" s="28"/>
      <c r="H53" s="28"/>
      <c r="I53" s="28"/>
    </row>
    <row r="54" spans="1:9">
      <c r="A54" s="195" t="s">
        <v>110</v>
      </c>
      <c r="B54" s="196" t="s">
        <v>164</v>
      </c>
      <c r="C54" s="63"/>
      <c r="D54" s="592"/>
      <c r="E54" s="214"/>
      <c r="F54" s="214"/>
      <c r="G54" s="28"/>
      <c r="H54" s="28"/>
      <c r="I54" s="28"/>
    </row>
    <row r="55" spans="1:9" ht="60">
      <c r="A55" s="57"/>
      <c r="B55" s="198" t="s">
        <v>165</v>
      </c>
      <c r="C55" s="194" t="s">
        <v>109</v>
      </c>
      <c r="D55" s="199">
        <v>1</v>
      </c>
      <c r="E55" s="59"/>
      <c r="F55" s="189">
        <f>ROUND(D55*E55,2)</f>
        <v>0</v>
      </c>
      <c r="G55" s="28"/>
      <c r="H55" s="28"/>
      <c r="I55" s="28"/>
    </row>
    <row r="56" spans="1:9">
      <c r="A56" s="57"/>
      <c r="B56" s="200"/>
      <c r="C56" s="107"/>
      <c r="D56" s="107"/>
      <c r="E56" s="107"/>
      <c r="F56" s="107"/>
      <c r="G56" s="36"/>
      <c r="H56" s="28"/>
      <c r="I56" s="28"/>
    </row>
    <row r="57" spans="1:9">
      <c r="A57" s="201"/>
      <c r="B57" s="64"/>
      <c r="C57" s="189"/>
      <c r="D57" s="202"/>
      <c r="E57" s="203"/>
      <c r="F57" s="107"/>
      <c r="G57" s="36"/>
      <c r="H57" s="28"/>
      <c r="I57" s="28"/>
    </row>
    <row r="58" spans="1:9" ht="90">
      <c r="A58" s="134" t="s">
        <v>111</v>
      </c>
      <c r="B58" s="197" t="s">
        <v>166</v>
      </c>
      <c r="C58" s="188"/>
      <c r="D58" s="204"/>
      <c r="E58" s="204"/>
      <c r="F58" s="189"/>
      <c r="G58" s="36"/>
      <c r="H58" s="28"/>
      <c r="I58" s="28"/>
    </row>
    <row r="59" spans="1:9">
      <c r="A59" s="134"/>
      <c r="B59" s="63" t="s">
        <v>167</v>
      </c>
      <c r="C59" s="188" t="s">
        <v>135</v>
      </c>
      <c r="D59" s="204">
        <v>2</v>
      </c>
      <c r="E59" s="204"/>
      <c r="F59" s="189">
        <f>ROUND(D59*E59,2)</f>
        <v>0</v>
      </c>
      <c r="G59" s="28"/>
      <c r="H59" s="28"/>
      <c r="I59" s="28"/>
    </row>
    <row r="60" spans="1:9">
      <c r="A60" s="134"/>
      <c r="B60" s="63" t="s">
        <v>168</v>
      </c>
      <c r="C60" s="188" t="s">
        <v>135</v>
      </c>
      <c r="D60" s="204">
        <v>1</v>
      </c>
      <c r="E60" s="204"/>
      <c r="F60" s="189">
        <f>ROUND(D60*E60,2)</f>
        <v>0</v>
      </c>
      <c r="G60" s="28"/>
      <c r="H60" s="28"/>
      <c r="I60" s="28"/>
    </row>
    <row r="61" spans="1:9">
      <c r="A61" s="57"/>
      <c r="B61" s="58"/>
      <c r="C61" s="59"/>
      <c r="D61" s="60"/>
      <c r="E61" s="60"/>
      <c r="F61" s="59"/>
      <c r="G61" s="28"/>
      <c r="H61" s="28"/>
      <c r="I61" s="28"/>
    </row>
    <row r="62" spans="1:9" ht="90">
      <c r="A62" s="57" t="s">
        <v>114</v>
      </c>
      <c r="B62" s="58" t="s">
        <v>169</v>
      </c>
      <c r="C62" s="59"/>
      <c r="D62" s="60"/>
      <c r="E62" s="60"/>
      <c r="F62" s="59"/>
      <c r="G62" s="28"/>
      <c r="H62" s="28"/>
      <c r="I62" s="28"/>
    </row>
    <row r="63" spans="1:9">
      <c r="A63" s="57"/>
      <c r="B63" s="58" t="s">
        <v>170</v>
      </c>
      <c r="C63" s="59" t="s">
        <v>135</v>
      </c>
      <c r="D63" s="60">
        <v>24</v>
      </c>
      <c r="E63" s="60"/>
      <c r="F63" s="189">
        <f>ROUND(D63*E63,2)</f>
        <v>0</v>
      </c>
      <c r="G63" s="28"/>
      <c r="H63" s="28"/>
      <c r="I63" s="28"/>
    </row>
    <row r="64" spans="1:9" s="42" customFormat="1">
      <c r="A64" s="37"/>
      <c r="B64" s="43"/>
      <c r="C64" s="32"/>
      <c r="D64" s="60"/>
      <c r="E64" s="60"/>
      <c r="F64" s="59"/>
      <c r="G64" s="41"/>
      <c r="H64" s="41"/>
      <c r="I64" s="41"/>
    </row>
    <row r="65" spans="1:9" s="42" customFormat="1" ht="90">
      <c r="A65" s="57" t="s">
        <v>116</v>
      </c>
      <c r="B65" s="58" t="s">
        <v>171</v>
      </c>
      <c r="C65" s="59"/>
      <c r="D65" s="60"/>
      <c r="E65" s="60"/>
      <c r="F65" s="59"/>
      <c r="G65" s="41"/>
      <c r="H65" s="41"/>
      <c r="I65" s="41"/>
    </row>
    <row r="66" spans="1:9">
      <c r="A66" s="57"/>
      <c r="B66" s="58" t="s">
        <v>172</v>
      </c>
      <c r="C66" s="59" t="s">
        <v>135</v>
      </c>
      <c r="D66" s="60">
        <v>12</v>
      </c>
      <c r="E66" s="60"/>
      <c r="F66" s="189">
        <f>ROUND(D66*E66,2)</f>
        <v>0</v>
      </c>
      <c r="G66" s="28"/>
      <c r="H66" s="28"/>
      <c r="I66" s="28"/>
    </row>
    <row r="67" spans="1:9">
      <c r="A67" s="44"/>
      <c r="B67" s="36"/>
      <c r="C67" s="34"/>
      <c r="D67" s="60"/>
      <c r="E67" s="60"/>
      <c r="F67" s="59"/>
      <c r="G67" s="28"/>
      <c r="H67" s="28"/>
      <c r="I67" s="28"/>
    </row>
    <row r="68" spans="1:9" ht="60">
      <c r="A68" s="134" t="s">
        <v>117</v>
      </c>
      <c r="B68" s="64" t="s">
        <v>173</v>
      </c>
      <c r="C68" s="85"/>
      <c r="D68" s="85"/>
      <c r="E68" s="85"/>
      <c r="F68" s="85"/>
      <c r="G68" s="28"/>
      <c r="H68" s="28"/>
      <c r="I68" s="28"/>
    </row>
    <row r="69" spans="1:9">
      <c r="A69" s="134"/>
      <c r="B69" s="205" t="s">
        <v>112</v>
      </c>
      <c r="C69" s="188" t="s">
        <v>113</v>
      </c>
      <c r="D69" s="189">
        <v>29</v>
      </c>
      <c r="E69" s="189"/>
      <c r="F69" s="189">
        <f>ROUND(D69*E69,2)</f>
        <v>0</v>
      </c>
      <c r="G69" s="28"/>
      <c r="H69" s="28"/>
      <c r="I69" s="28"/>
    </row>
    <row r="70" spans="1:9">
      <c r="A70" s="104"/>
      <c r="B70" s="153"/>
      <c r="C70" s="206"/>
      <c r="D70" s="190"/>
      <c r="E70" s="191"/>
      <c r="F70" s="107"/>
      <c r="G70" s="28"/>
      <c r="H70" s="28"/>
      <c r="I70" s="28"/>
    </row>
    <row r="71" spans="1:9" ht="90">
      <c r="A71" s="134" t="s">
        <v>120</v>
      </c>
      <c r="B71" s="64" t="s">
        <v>174</v>
      </c>
      <c r="C71" s="188"/>
      <c r="D71" s="189"/>
      <c r="E71" s="189"/>
      <c r="F71" s="189"/>
      <c r="G71" s="58"/>
      <c r="H71" s="28"/>
      <c r="I71" s="28"/>
    </row>
    <row r="72" spans="1:9">
      <c r="A72" s="134"/>
      <c r="B72" s="205"/>
      <c r="C72" s="188" t="s">
        <v>113</v>
      </c>
      <c r="D72" s="189">
        <v>110</v>
      </c>
      <c r="E72" s="189"/>
      <c r="F72" s="189">
        <f>ROUND(D72*E72,2)</f>
        <v>0</v>
      </c>
      <c r="G72" s="58"/>
      <c r="H72" s="28"/>
      <c r="I72" s="28"/>
    </row>
    <row r="73" spans="1:9">
      <c r="A73" s="134"/>
      <c r="B73" s="64"/>
      <c r="C73" s="189"/>
      <c r="D73" s="189"/>
      <c r="E73" s="189"/>
      <c r="F73" s="107"/>
      <c r="G73" s="58"/>
      <c r="H73" s="28"/>
      <c r="I73" s="28"/>
    </row>
    <row r="74" spans="1:9" ht="150">
      <c r="A74" s="134" t="s">
        <v>118</v>
      </c>
      <c r="B74" s="64" t="s">
        <v>175</v>
      </c>
      <c r="C74" s="188" t="s">
        <v>109</v>
      </c>
      <c r="D74" s="189">
        <v>3</v>
      </c>
      <c r="E74" s="189"/>
      <c r="F74" s="189">
        <f>ROUND(D74*E74,2)</f>
        <v>0</v>
      </c>
      <c r="G74" s="28"/>
      <c r="H74" s="28"/>
      <c r="I74" s="28"/>
    </row>
    <row r="75" spans="1:9">
      <c r="A75" s="134"/>
      <c r="B75" s="64"/>
      <c r="C75" s="188"/>
      <c r="D75" s="189"/>
      <c r="E75" s="189"/>
      <c r="F75" s="189"/>
      <c r="G75" s="28"/>
      <c r="H75" s="28"/>
      <c r="I75" s="28"/>
    </row>
    <row r="76" spans="1:9" s="42" customFormat="1" ht="45">
      <c r="A76" s="201" t="s">
        <v>121</v>
      </c>
      <c r="B76" s="58" t="s">
        <v>689</v>
      </c>
      <c r="C76" s="194" t="s">
        <v>119</v>
      </c>
      <c r="D76" s="208">
        <v>15</v>
      </c>
      <c r="E76" s="189"/>
      <c r="F76" s="208">
        <f>ROUND(D76*E76,2)</f>
        <v>0</v>
      </c>
      <c r="G76" s="41"/>
      <c r="H76" s="41"/>
      <c r="I76" s="41"/>
    </row>
    <row r="77" spans="1:9" s="42" customFormat="1">
      <c r="A77" s="201"/>
      <c r="B77" s="671"/>
      <c r="C77" s="194"/>
      <c r="D77" s="208"/>
      <c r="E77" s="189"/>
      <c r="F77" s="208"/>
      <c r="G77" s="41"/>
      <c r="H77" s="41"/>
      <c r="I77" s="41"/>
    </row>
    <row r="78" spans="1:9" s="42" customFormat="1">
      <c r="A78" s="134"/>
      <c r="B78" s="64"/>
      <c r="C78" s="207"/>
      <c r="D78" s="591"/>
      <c r="E78" s="591"/>
      <c r="F78" s="591"/>
      <c r="G78" s="41"/>
      <c r="H78" s="41"/>
      <c r="I78" s="41"/>
    </row>
    <row r="79" spans="1:9" s="42" customFormat="1" ht="45">
      <c r="A79" s="201" t="s">
        <v>688</v>
      </c>
      <c r="B79" s="58" t="s">
        <v>176</v>
      </c>
      <c r="C79" s="194" t="s">
        <v>119</v>
      </c>
      <c r="D79" s="208">
        <v>48</v>
      </c>
      <c r="E79" s="189"/>
      <c r="F79" s="208">
        <f>ROUND(D79*E79,2)</f>
        <v>0</v>
      </c>
      <c r="G79" s="41"/>
      <c r="H79" s="41"/>
      <c r="I79" s="41"/>
    </row>
    <row r="80" spans="1:9" s="42" customFormat="1" ht="30">
      <c r="A80" s="201"/>
      <c r="B80" s="671" t="s">
        <v>680</v>
      </c>
      <c r="C80" s="194"/>
      <c r="D80" s="208"/>
      <c r="E80" s="189"/>
      <c r="F80" s="208"/>
      <c r="G80" s="41"/>
      <c r="H80" s="41"/>
      <c r="I80" s="41"/>
    </row>
    <row r="81" spans="1:9" s="42" customFormat="1">
      <c r="A81" s="107"/>
      <c r="B81" s="64"/>
      <c r="C81" s="107"/>
      <c r="D81" s="107"/>
      <c r="E81" s="107"/>
      <c r="F81" s="107"/>
      <c r="G81" s="41"/>
      <c r="H81" s="41"/>
      <c r="I81" s="41"/>
    </row>
    <row r="82" spans="1:9" s="42" customFormat="1" ht="15.75" thickBot="1">
      <c r="A82" s="201"/>
      <c r="B82" s="209" t="s">
        <v>124</v>
      </c>
      <c r="C82" s="210"/>
      <c r="D82" s="211"/>
      <c r="E82" s="212"/>
      <c r="F82" s="213">
        <f>SUM(F49:F81)</f>
        <v>0</v>
      </c>
      <c r="G82" s="41"/>
      <c r="H82" s="41"/>
      <c r="I82" s="41"/>
    </row>
    <row r="83" spans="1:9" s="42" customFormat="1" ht="15.75" thickTop="1">
      <c r="A83" s="107"/>
      <c r="B83" s="64"/>
      <c r="C83" s="107"/>
      <c r="D83" s="576"/>
      <c r="E83" s="576"/>
      <c r="F83" s="576"/>
      <c r="G83" s="41"/>
      <c r="H83" s="41"/>
      <c r="I83" s="41"/>
    </row>
    <row r="84" spans="1:9" s="42" customFormat="1">
      <c r="A84" s="107"/>
      <c r="B84" s="221"/>
      <c r="C84" s="206"/>
      <c r="D84" s="589"/>
      <c r="E84" s="590"/>
      <c r="F84" s="576"/>
      <c r="G84" s="216"/>
      <c r="H84" s="41"/>
      <c r="I84" s="41"/>
    </row>
    <row r="85" spans="1:9" s="42" customFormat="1">
      <c r="A85" s="222" t="s">
        <v>92</v>
      </c>
      <c r="B85" s="223" t="s">
        <v>155</v>
      </c>
      <c r="C85" s="26"/>
      <c r="D85" s="215"/>
      <c r="E85" s="215"/>
      <c r="F85" s="214"/>
      <c r="G85" s="216"/>
      <c r="H85" s="41"/>
      <c r="I85" s="41"/>
    </row>
    <row r="86" spans="1:9" s="42" customFormat="1">
      <c r="A86" s="576"/>
      <c r="B86" s="694"/>
      <c r="C86" s="591"/>
      <c r="D86" s="589"/>
      <c r="E86" s="590"/>
      <c r="F86" s="594"/>
      <c r="G86" s="216"/>
      <c r="H86" s="41"/>
      <c r="I86" s="41"/>
    </row>
    <row r="87" spans="1:9" s="42" customFormat="1" ht="75">
      <c r="A87" s="695" t="s">
        <v>108</v>
      </c>
      <c r="B87" s="696" t="s">
        <v>710</v>
      </c>
      <c r="C87" s="697" t="s">
        <v>177</v>
      </c>
      <c r="D87" s="698">
        <v>140</v>
      </c>
      <c r="E87" s="698"/>
      <c r="F87" s="698">
        <f>ROUND(D87*E87,2)</f>
        <v>0</v>
      </c>
      <c r="G87" s="216"/>
      <c r="H87" s="41"/>
      <c r="I87" s="41"/>
    </row>
    <row r="88" spans="1:9" s="42" customFormat="1">
      <c r="A88" s="699"/>
      <c r="B88" s="700"/>
      <c r="C88" s="701"/>
      <c r="D88" s="701"/>
      <c r="E88" s="701"/>
      <c r="F88" s="701"/>
      <c r="G88" s="216"/>
      <c r="H88" s="41"/>
      <c r="I88" s="41"/>
    </row>
    <row r="89" spans="1:9" s="42" customFormat="1" ht="180">
      <c r="A89" s="695" t="s">
        <v>110</v>
      </c>
      <c r="B89" s="700" t="s">
        <v>711</v>
      </c>
      <c r="C89" s="697" t="s">
        <v>119</v>
      </c>
      <c r="D89" s="698">
        <v>90</v>
      </c>
      <c r="E89" s="698"/>
      <c r="F89" s="698">
        <f>ROUND(D89*E89,2)</f>
        <v>0</v>
      </c>
      <c r="G89" s="216"/>
      <c r="H89" s="41"/>
      <c r="I89" s="41"/>
    </row>
    <row r="90" spans="1:9" s="42" customFormat="1">
      <c r="A90" s="701"/>
      <c r="B90" s="700"/>
      <c r="C90" s="701"/>
      <c r="D90" s="701"/>
      <c r="E90" s="701"/>
      <c r="F90" s="701"/>
      <c r="G90" s="216"/>
      <c r="H90" s="41"/>
      <c r="I90" s="41"/>
    </row>
    <row r="91" spans="1:9" s="42" customFormat="1" ht="92.25">
      <c r="A91" s="699" t="s">
        <v>111</v>
      </c>
      <c r="B91" s="696" t="s">
        <v>712</v>
      </c>
      <c r="C91" s="697" t="s">
        <v>119</v>
      </c>
      <c r="D91" s="698">
        <v>90</v>
      </c>
      <c r="E91" s="698"/>
      <c r="F91" s="698">
        <f>ROUND(D91*E91,2)</f>
        <v>0</v>
      </c>
      <c r="G91" s="216"/>
      <c r="H91" s="41"/>
      <c r="I91" s="41"/>
    </row>
    <row r="92" spans="1:9" s="61" customFormat="1">
      <c r="A92" s="699"/>
      <c r="B92" s="700"/>
      <c r="C92" s="698"/>
      <c r="D92" s="702"/>
      <c r="E92" s="703"/>
      <c r="F92" s="701"/>
      <c r="G92" s="216"/>
      <c r="H92" s="58"/>
      <c r="I92" s="58"/>
    </row>
    <row r="93" spans="1:9" s="61" customFormat="1" ht="60">
      <c r="A93" s="699" t="s">
        <v>114</v>
      </c>
      <c r="B93" s="696" t="s">
        <v>713</v>
      </c>
      <c r="C93" s="701"/>
      <c r="D93" s="701"/>
      <c r="E93" s="701"/>
      <c r="F93" s="701"/>
      <c r="G93" s="216"/>
      <c r="H93" s="58"/>
      <c r="I93" s="58"/>
    </row>
    <row r="94" spans="1:9" s="61" customFormat="1">
      <c r="A94" s="699"/>
      <c r="B94" s="704" t="s">
        <v>115</v>
      </c>
      <c r="C94" s="697" t="s">
        <v>177</v>
      </c>
      <c r="D94" s="698">
        <v>120</v>
      </c>
      <c r="E94" s="698"/>
      <c r="F94" s="698">
        <f>ROUND(D94*E94,2)</f>
        <v>0</v>
      </c>
      <c r="G94" s="216"/>
      <c r="H94" s="58"/>
      <c r="I94" s="58"/>
    </row>
    <row r="95" spans="1:9" s="61" customFormat="1" ht="45">
      <c r="A95" s="699" t="s">
        <v>116</v>
      </c>
      <c r="B95" s="696" t="s">
        <v>714</v>
      </c>
      <c r="C95" s="698"/>
      <c r="D95" s="702"/>
      <c r="E95" s="703"/>
      <c r="F95" s="701"/>
      <c r="G95" s="216"/>
      <c r="H95" s="58"/>
      <c r="I95" s="58"/>
    </row>
    <row r="96" spans="1:9" s="61" customFormat="1">
      <c r="A96" s="699"/>
      <c r="B96" s="704" t="s">
        <v>115</v>
      </c>
      <c r="C96" s="697" t="s">
        <v>177</v>
      </c>
      <c r="D96" s="698">
        <v>20</v>
      </c>
      <c r="E96" s="698"/>
      <c r="F96" s="698">
        <f>ROUND(D96*E96,2)</f>
        <v>0</v>
      </c>
      <c r="G96" s="216"/>
      <c r="H96" s="58"/>
      <c r="I96" s="58"/>
    </row>
    <row r="97" spans="1:13" s="61" customFormat="1" ht="60">
      <c r="A97" s="134" t="s">
        <v>117</v>
      </c>
      <c r="B97" s="224" t="s">
        <v>178</v>
      </c>
      <c r="C97" s="189"/>
      <c r="D97" s="190"/>
      <c r="E97" s="191"/>
      <c r="F97" s="107"/>
      <c r="G97" s="216"/>
      <c r="H97" s="58"/>
      <c r="I97" s="58"/>
    </row>
    <row r="98" spans="1:13" s="61" customFormat="1">
      <c r="A98" s="134"/>
      <c r="B98" s="205" t="s">
        <v>115</v>
      </c>
      <c r="C98" s="188" t="s">
        <v>177</v>
      </c>
      <c r="D98" s="189">
        <v>20</v>
      </c>
      <c r="E98" s="189"/>
      <c r="F98" s="189">
        <f>ROUND(D98*E98,2)</f>
        <v>0</v>
      </c>
      <c r="G98" s="216"/>
      <c r="H98" s="58"/>
      <c r="I98" s="58"/>
    </row>
    <row r="99" spans="1:13" s="61" customFormat="1" ht="60">
      <c r="A99" s="134" t="s">
        <v>120</v>
      </c>
      <c r="B99" s="58" t="s">
        <v>179</v>
      </c>
      <c r="C99" s="107"/>
      <c r="D99" s="107"/>
      <c r="E99" s="107"/>
      <c r="F99" s="107"/>
      <c r="G99" s="216"/>
      <c r="H99" s="58"/>
      <c r="I99" s="58"/>
    </row>
    <row r="100" spans="1:13" s="61" customFormat="1" ht="30">
      <c r="A100" s="107"/>
      <c r="B100" s="64" t="s">
        <v>180</v>
      </c>
      <c r="C100" s="188" t="s">
        <v>113</v>
      </c>
      <c r="D100" s="189">
        <v>68</v>
      </c>
      <c r="E100" s="189"/>
      <c r="F100" s="189">
        <f>ROUND(D100*E100,2)</f>
        <v>0</v>
      </c>
      <c r="G100" s="216"/>
      <c r="H100" s="58"/>
      <c r="I100" s="58"/>
    </row>
    <row r="101" spans="1:13" s="61" customFormat="1">
      <c r="A101" s="107"/>
      <c r="B101" s="64"/>
      <c r="C101" s="107"/>
      <c r="D101" s="107"/>
      <c r="E101" s="107"/>
      <c r="F101" s="107"/>
      <c r="G101" s="216"/>
      <c r="H101" s="58"/>
      <c r="I101" s="58"/>
    </row>
    <row r="102" spans="1:13" s="61" customFormat="1" ht="210">
      <c r="A102" s="225" t="s">
        <v>118</v>
      </c>
      <c r="B102" s="224" t="s">
        <v>181</v>
      </c>
      <c r="C102" s="188" t="s">
        <v>119</v>
      </c>
      <c r="D102" s="189">
        <v>70</v>
      </c>
      <c r="E102" s="226"/>
      <c r="F102" s="189">
        <f>ROUND(D102*E102,2)</f>
        <v>0</v>
      </c>
      <c r="G102" s="216"/>
      <c r="H102" s="58"/>
      <c r="I102" s="58"/>
    </row>
    <row r="103" spans="1:13" s="61" customFormat="1">
      <c r="A103" s="227"/>
      <c r="B103" s="64"/>
      <c r="C103" s="156"/>
      <c r="D103" s="107"/>
      <c r="E103" s="107"/>
      <c r="F103" s="107"/>
      <c r="G103" s="216"/>
      <c r="H103" s="58"/>
      <c r="I103" s="58"/>
    </row>
    <row r="104" spans="1:13" s="61" customFormat="1" ht="150">
      <c r="A104" s="134" t="s">
        <v>121</v>
      </c>
      <c r="B104" s="224" t="s">
        <v>182</v>
      </c>
      <c r="C104" s="156"/>
      <c r="D104" s="107"/>
      <c r="E104" s="107"/>
      <c r="F104" s="107"/>
      <c r="G104" s="216"/>
      <c r="H104" s="58"/>
      <c r="I104" s="58"/>
    </row>
    <row r="105" spans="1:13" s="42" customFormat="1" ht="30">
      <c r="A105" s="134"/>
      <c r="B105" s="64" t="s">
        <v>122</v>
      </c>
      <c r="C105" s="188" t="s">
        <v>123</v>
      </c>
      <c r="D105" s="189">
        <v>4</v>
      </c>
      <c r="E105" s="189"/>
      <c r="F105" s="189">
        <f>ROUND(D105*E105,2)</f>
        <v>0</v>
      </c>
      <c r="G105" s="216"/>
      <c r="H105" s="41"/>
      <c r="I105" s="41"/>
    </row>
    <row r="106" spans="1:13" s="42" customFormat="1">
      <c r="A106" s="107"/>
      <c r="B106" s="64"/>
      <c r="C106" s="107"/>
      <c r="D106" s="107"/>
      <c r="E106" s="107"/>
      <c r="F106" s="107"/>
      <c r="G106" s="216"/>
      <c r="H106" s="41"/>
      <c r="I106" s="41"/>
    </row>
    <row r="107" spans="1:13" s="39" customFormat="1" ht="15.75" thickBot="1">
      <c r="A107" s="201"/>
      <c r="B107" s="209" t="s">
        <v>183</v>
      </c>
      <c r="C107" s="210"/>
      <c r="D107" s="211"/>
      <c r="E107" s="212"/>
      <c r="F107" s="213">
        <f>SUM(F84:F106)</f>
        <v>0</v>
      </c>
      <c r="G107" s="216"/>
      <c r="H107" s="36"/>
      <c r="I107" s="36"/>
    </row>
    <row r="108" spans="1:13" s="39" customFormat="1" ht="15.75" thickTop="1">
      <c r="A108" s="107"/>
      <c r="B108" s="64"/>
      <c r="C108" s="107"/>
      <c r="D108" s="107"/>
      <c r="E108" s="107"/>
      <c r="F108" s="107"/>
      <c r="G108" s="216"/>
      <c r="H108" s="36"/>
      <c r="I108" s="36"/>
    </row>
    <row r="109" spans="1:13" s="39" customFormat="1" ht="15.75">
      <c r="A109" s="186" t="s">
        <v>94</v>
      </c>
      <c r="B109" s="401" t="s">
        <v>156</v>
      </c>
      <c r="C109" s="189"/>
      <c r="D109" s="593"/>
      <c r="E109" s="593"/>
      <c r="F109" s="576"/>
      <c r="G109" s="216"/>
      <c r="H109" s="36"/>
      <c r="I109" s="36"/>
      <c r="J109" s="34"/>
      <c r="K109" s="34"/>
      <c r="L109" s="34"/>
      <c r="M109" s="34"/>
    </row>
    <row r="110" spans="1:13" s="39" customFormat="1">
      <c r="A110" s="104"/>
      <c r="B110" s="153"/>
      <c r="C110" s="105"/>
      <c r="D110" s="399"/>
      <c r="E110" s="398"/>
      <c r="F110" s="398"/>
      <c r="G110" s="216"/>
      <c r="H110" s="36"/>
      <c r="I110" s="36"/>
      <c r="J110" s="34"/>
      <c r="K110" s="34"/>
      <c r="L110" s="34"/>
      <c r="M110" s="34"/>
    </row>
    <row r="111" spans="1:13" s="42" customFormat="1" ht="18.75">
      <c r="A111" s="192" t="s">
        <v>97</v>
      </c>
      <c r="B111" s="228" t="s">
        <v>98</v>
      </c>
      <c r="C111" s="154"/>
      <c r="D111" s="595"/>
      <c r="E111" s="595"/>
      <c r="F111" s="576"/>
      <c r="G111" s="216"/>
      <c r="H111" s="41"/>
      <c r="I111" s="41"/>
      <c r="J111" s="40"/>
      <c r="K111" s="40"/>
      <c r="L111" s="40"/>
      <c r="M111" s="40"/>
    </row>
    <row r="112" spans="1:13" s="42" customFormat="1">
      <c r="A112" s="61"/>
      <c r="B112" s="402" t="s">
        <v>184</v>
      </c>
      <c r="C112" s="229"/>
      <c r="D112" s="596"/>
      <c r="E112" s="597"/>
      <c r="F112" s="597"/>
      <c r="G112" s="216"/>
      <c r="H112" s="41"/>
      <c r="I112" s="41"/>
      <c r="J112" s="40"/>
      <c r="K112" s="40"/>
      <c r="L112" s="40"/>
      <c r="M112" s="40"/>
    </row>
    <row r="113" spans="1:13" s="42" customFormat="1" ht="38.25">
      <c r="A113" s="61"/>
      <c r="B113" s="230" t="s">
        <v>185</v>
      </c>
      <c r="C113" s="61"/>
      <c r="D113" s="276"/>
      <c r="E113" s="276"/>
      <c r="F113" s="220"/>
      <c r="G113" s="216"/>
      <c r="H113" s="41"/>
      <c r="I113" s="41"/>
      <c r="J113" s="40"/>
      <c r="K113" s="40"/>
      <c r="L113" s="40"/>
      <c r="M113" s="40"/>
    </row>
    <row r="114" spans="1:13" s="42" customFormat="1" ht="51">
      <c r="A114" s="61"/>
      <c r="B114" s="230" t="s">
        <v>186</v>
      </c>
      <c r="C114" s="232"/>
      <c r="D114" s="598"/>
      <c r="E114" s="598"/>
      <c r="F114" s="599"/>
      <c r="G114" s="216"/>
      <c r="H114" s="41"/>
      <c r="I114" s="41"/>
      <c r="J114" s="40"/>
      <c r="K114" s="40"/>
      <c r="L114" s="40"/>
      <c r="M114" s="40"/>
    </row>
    <row r="115" spans="1:13" s="42" customFormat="1" ht="25.5">
      <c r="A115" s="233"/>
      <c r="B115" s="230" t="s">
        <v>187</v>
      </c>
      <c r="C115" s="232"/>
      <c r="D115" s="598"/>
      <c r="E115" s="598"/>
      <c r="F115" s="599"/>
      <c r="G115" s="216"/>
      <c r="H115" s="41"/>
      <c r="I115" s="41"/>
      <c r="J115" s="40"/>
      <c r="K115" s="40"/>
      <c r="L115" s="40"/>
      <c r="M115" s="40"/>
    </row>
    <row r="116" spans="1:13" s="42" customFormat="1">
      <c r="A116" s="233"/>
      <c r="B116" s="233"/>
      <c r="C116" s="61"/>
      <c r="D116" s="231"/>
      <c r="E116" s="231"/>
      <c r="F116" s="61"/>
      <c r="G116" s="216"/>
      <c r="H116" s="41"/>
      <c r="I116" s="41"/>
      <c r="J116" s="40"/>
      <c r="K116" s="40"/>
      <c r="L116" s="40"/>
      <c r="M116" s="40"/>
    </row>
    <row r="117" spans="1:13" s="42" customFormat="1">
      <c r="A117" s="234" t="s">
        <v>101</v>
      </c>
      <c r="B117" s="403" t="s">
        <v>102</v>
      </c>
      <c r="C117" s="184" t="s">
        <v>103</v>
      </c>
      <c r="D117" s="609" t="s">
        <v>104</v>
      </c>
      <c r="E117" s="609"/>
      <c r="F117" s="184" t="s">
        <v>106</v>
      </c>
      <c r="G117" s="216"/>
      <c r="H117" s="41"/>
      <c r="I117" s="41"/>
      <c r="J117" s="40"/>
      <c r="K117" s="40"/>
      <c r="L117" s="40"/>
      <c r="M117" s="40"/>
    </row>
    <row r="118" spans="1:13" s="42" customFormat="1">
      <c r="A118" s="27"/>
      <c r="B118" s="28"/>
      <c r="C118" s="26"/>
      <c r="D118" s="215"/>
      <c r="E118" s="215"/>
      <c r="F118" s="214"/>
      <c r="G118" s="216"/>
      <c r="H118" s="41"/>
      <c r="I118" s="41"/>
      <c r="J118" s="40"/>
      <c r="K118" s="40"/>
      <c r="L118" s="40"/>
      <c r="M118" s="40"/>
    </row>
    <row r="119" spans="1:13" s="42" customFormat="1" ht="210">
      <c r="A119" s="57" t="s">
        <v>108</v>
      </c>
      <c r="B119" s="58" t="s">
        <v>242</v>
      </c>
      <c r="C119" s="59"/>
      <c r="D119" s="215"/>
      <c r="E119" s="215"/>
      <c r="F119" s="215"/>
      <c r="G119" s="216"/>
      <c r="H119" s="41"/>
      <c r="I119" s="41"/>
    </row>
    <row r="120" spans="1:13" s="42" customFormat="1">
      <c r="A120" s="57"/>
      <c r="B120" s="235" t="s">
        <v>188</v>
      </c>
      <c r="C120" s="59"/>
      <c r="D120" s="215"/>
      <c r="E120" s="215"/>
      <c r="F120" s="218"/>
      <c r="G120" s="216"/>
      <c r="H120" s="41"/>
      <c r="I120" s="41"/>
    </row>
    <row r="121" spans="1:13">
      <c r="A121" s="57"/>
      <c r="B121" s="404"/>
      <c r="C121" s="59"/>
      <c r="D121" s="60"/>
      <c r="E121" s="60"/>
      <c r="F121" s="60"/>
      <c r="G121" s="58"/>
      <c r="H121" s="28"/>
      <c r="I121" s="28"/>
    </row>
    <row r="122" spans="1:13" s="707" customFormat="1">
      <c r="A122" s="716"/>
      <c r="B122" s="712" t="s">
        <v>189</v>
      </c>
      <c r="C122" s="717" t="s">
        <v>123</v>
      </c>
      <c r="D122" s="718">
        <v>14</v>
      </c>
      <c r="E122" s="718"/>
      <c r="F122" s="714">
        <f>D122*E122</f>
        <v>0</v>
      </c>
      <c r="G122" s="706"/>
      <c r="H122" s="706"/>
      <c r="I122" s="706"/>
    </row>
    <row r="123" spans="1:13">
      <c r="A123" s="57"/>
      <c r="B123" s="404"/>
      <c r="C123" s="59"/>
      <c r="D123" s="60"/>
      <c r="E123" s="317"/>
      <c r="F123" s="60"/>
      <c r="G123" s="58"/>
      <c r="H123" s="28"/>
      <c r="I123" s="28"/>
    </row>
    <row r="124" spans="1:13">
      <c r="A124" s="57"/>
      <c r="B124" s="233" t="s">
        <v>190</v>
      </c>
      <c r="C124" s="59" t="s">
        <v>123</v>
      </c>
      <c r="D124" s="60">
        <v>4</v>
      </c>
      <c r="E124" s="317"/>
      <c r="F124" s="62">
        <f t="shared" ref="F124" si="0">D124*E124</f>
        <v>0</v>
      </c>
      <c r="G124" s="58"/>
      <c r="H124" s="28"/>
      <c r="I124" s="28"/>
    </row>
    <row r="125" spans="1:13">
      <c r="A125" s="239"/>
      <c r="B125" s="404"/>
      <c r="C125" s="59"/>
      <c r="D125" s="60"/>
      <c r="E125" s="317"/>
      <c r="F125" s="60"/>
      <c r="G125" s="58"/>
      <c r="H125" s="28"/>
      <c r="I125" s="28"/>
    </row>
    <row r="126" spans="1:13">
      <c r="A126" s="57"/>
      <c r="B126" s="233" t="s">
        <v>191</v>
      </c>
      <c r="C126" s="59" t="s">
        <v>123</v>
      </c>
      <c r="D126" s="60">
        <v>4</v>
      </c>
      <c r="E126" s="317"/>
      <c r="F126" s="62">
        <f t="shared" ref="F126" si="1">D126*E126</f>
        <v>0</v>
      </c>
      <c r="G126" s="58"/>
      <c r="H126" s="28"/>
      <c r="I126" s="28"/>
    </row>
    <row r="127" spans="1:13" s="48" customFormat="1">
      <c r="A127" s="57"/>
      <c r="B127" s="236"/>
      <c r="C127" s="59"/>
      <c r="D127" s="60"/>
      <c r="E127" s="317"/>
      <c r="F127" s="60"/>
      <c r="G127" s="58"/>
      <c r="H127" s="47"/>
      <c r="I127" s="47"/>
    </row>
    <row r="128" spans="1:13" s="48" customFormat="1">
      <c r="A128" s="57"/>
      <c r="B128" s="233" t="s">
        <v>192</v>
      </c>
      <c r="C128" s="59" t="s">
        <v>123</v>
      </c>
      <c r="D128" s="60">
        <v>2</v>
      </c>
      <c r="E128" s="317"/>
      <c r="F128" s="62">
        <f t="shared" ref="F128" si="2">D128*E128</f>
        <v>0</v>
      </c>
      <c r="G128" s="58"/>
      <c r="H128" s="47"/>
      <c r="I128" s="47"/>
    </row>
    <row r="129" spans="1:9">
      <c r="A129" s="57"/>
      <c r="B129" s="404"/>
      <c r="C129" s="59"/>
      <c r="D129" s="60"/>
      <c r="E129" s="317"/>
      <c r="F129" s="240"/>
      <c r="G129" s="58"/>
      <c r="H129" s="28"/>
      <c r="I129" s="28"/>
    </row>
    <row r="130" spans="1:9" s="42" customFormat="1">
      <c r="A130" s="241"/>
      <c r="B130" s="233" t="s">
        <v>193</v>
      </c>
      <c r="C130" s="59" t="s">
        <v>123</v>
      </c>
      <c r="D130" s="60">
        <v>2</v>
      </c>
      <c r="E130" s="317"/>
      <c r="F130" s="62">
        <f t="shared" ref="F130" si="3">D130*E130</f>
        <v>0</v>
      </c>
      <c r="G130" s="58"/>
      <c r="H130" s="41"/>
      <c r="I130" s="41"/>
    </row>
    <row r="131" spans="1:9" s="42" customFormat="1">
      <c r="A131" s="241"/>
      <c r="B131" s="233"/>
      <c r="C131" s="59"/>
      <c r="D131" s="60"/>
      <c r="E131" s="60"/>
      <c r="F131" s="240"/>
      <c r="G131" s="58"/>
      <c r="H131" s="41"/>
      <c r="I131" s="41"/>
    </row>
    <row r="132" spans="1:9" s="322" customFormat="1" ht="255">
      <c r="A132" s="91" t="s">
        <v>110</v>
      </c>
      <c r="B132" s="58" t="s">
        <v>387</v>
      </c>
      <c r="C132" s="61"/>
      <c r="D132" s="231"/>
      <c r="E132" s="92"/>
      <c r="F132" s="92"/>
      <c r="G132" s="92"/>
    </row>
    <row r="133" spans="1:9" s="322" customFormat="1">
      <c r="A133" s="142"/>
      <c r="B133" s="233" t="s">
        <v>244</v>
      </c>
      <c r="C133" s="61"/>
      <c r="D133" s="276"/>
      <c r="E133" s="575"/>
      <c r="F133" s="575"/>
      <c r="G133" s="321"/>
    </row>
    <row r="134" spans="1:9" s="322" customFormat="1" ht="30">
      <c r="A134" s="142"/>
      <c r="B134" s="58" t="s">
        <v>247</v>
      </c>
      <c r="C134" s="61"/>
      <c r="D134" s="276"/>
      <c r="E134" s="575"/>
      <c r="F134" s="575"/>
      <c r="G134" s="321"/>
    </row>
    <row r="135" spans="1:9" s="322" customFormat="1">
      <c r="A135" s="142"/>
      <c r="B135" s="233"/>
      <c r="C135" s="324" t="s">
        <v>123</v>
      </c>
      <c r="D135" s="231">
        <v>1</v>
      </c>
      <c r="E135" s="92"/>
      <c r="F135" s="62">
        <f t="shared" ref="F135" si="4">D135*E135</f>
        <v>0</v>
      </c>
      <c r="G135" s="323"/>
    </row>
    <row r="136" spans="1:9" s="322" customFormat="1" ht="30">
      <c r="A136" s="142"/>
      <c r="B136" s="58" t="s">
        <v>245</v>
      </c>
      <c r="C136" s="61"/>
      <c r="D136" s="231"/>
      <c r="E136" s="92"/>
      <c r="F136" s="278"/>
      <c r="G136" s="321"/>
    </row>
    <row r="137" spans="1:9" s="322" customFormat="1">
      <c r="A137" s="142"/>
      <c r="B137" s="233"/>
      <c r="C137" s="324" t="s">
        <v>123</v>
      </c>
      <c r="D137" s="231">
        <v>1</v>
      </c>
      <c r="E137" s="92"/>
      <c r="F137" s="62">
        <f t="shared" ref="F137" si="5">D137*E137</f>
        <v>0</v>
      </c>
      <c r="G137" s="323"/>
    </row>
    <row r="138" spans="1:9" s="711" customFormat="1" ht="30">
      <c r="A138" s="705"/>
      <c r="B138" s="706" t="s">
        <v>715</v>
      </c>
      <c r="C138" s="707"/>
      <c r="D138" s="708"/>
      <c r="E138" s="709"/>
      <c r="F138" s="710"/>
      <c r="G138" s="709"/>
    </row>
    <row r="139" spans="1:9" s="711" customFormat="1">
      <c r="A139" s="705"/>
      <c r="B139" s="712"/>
      <c r="C139" s="713" t="s">
        <v>123</v>
      </c>
      <c r="D139" s="708">
        <v>1</v>
      </c>
      <c r="E139" s="709"/>
      <c r="F139" s="714">
        <f t="shared" ref="F139:F141" si="6">D139*E139</f>
        <v>0</v>
      </c>
      <c r="G139" s="715"/>
    </row>
    <row r="140" spans="1:9" s="322" customFormat="1" ht="30">
      <c r="A140" s="142"/>
      <c r="B140" s="58" t="s">
        <v>246</v>
      </c>
      <c r="C140" s="61"/>
      <c r="D140" s="231"/>
      <c r="E140" s="92"/>
      <c r="F140" s="278"/>
      <c r="G140" s="321"/>
    </row>
    <row r="141" spans="1:9" s="42" customFormat="1">
      <c r="A141" s="241"/>
      <c r="B141" s="404"/>
      <c r="C141" s="324" t="s">
        <v>123</v>
      </c>
      <c r="D141" s="231">
        <v>1</v>
      </c>
      <c r="E141" s="92"/>
      <c r="F141" s="62">
        <f t="shared" si="6"/>
        <v>0</v>
      </c>
      <c r="G141" s="80"/>
      <c r="H141" s="41"/>
      <c r="I141" s="41"/>
    </row>
    <row r="142" spans="1:9" s="42" customFormat="1">
      <c r="A142" s="241"/>
      <c r="B142" s="404"/>
      <c r="C142" s="324"/>
      <c r="D142" s="276"/>
      <c r="E142" s="220"/>
      <c r="F142" s="600"/>
      <c r="G142" s="80"/>
      <c r="H142" s="41"/>
      <c r="I142" s="41"/>
    </row>
    <row r="143" spans="1:9" s="50" customFormat="1" ht="195">
      <c r="A143" s="57" t="s">
        <v>111</v>
      </c>
      <c r="B143" s="58" t="s">
        <v>388</v>
      </c>
      <c r="C143" s="58"/>
      <c r="D143" s="601"/>
      <c r="E143" s="601"/>
      <c r="F143" s="601"/>
      <c r="G143" s="80"/>
      <c r="H143" s="41"/>
      <c r="I143" s="41"/>
    </row>
    <row r="144" spans="1:9" s="42" customFormat="1" ht="60">
      <c r="A144" s="57"/>
      <c r="B144" s="58" t="s">
        <v>389</v>
      </c>
      <c r="C144" s="59"/>
      <c r="D144" s="215"/>
      <c r="E144" s="215"/>
      <c r="F144" s="215"/>
      <c r="G144" s="216"/>
      <c r="H144" s="41"/>
      <c r="I144" s="41"/>
    </row>
    <row r="145" spans="1:12" s="42" customFormat="1">
      <c r="A145" s="241"/>
      <c r="B145" s="233" t="s">
        <v>194</v>
      </c>
      <c r="C145" s="59" t="s">
        <v>123</v>
      </c>
      <c r="D145" s="60">
        <v>12</v>
      </c>
      <c r="E145" s="60"/>
      <c r="F145" s="62">
        <f t="shared" ref="F145" si="7">D145*E145</f>
        <v>0</v>
      </c>
      <c r="G145" s="220"/>
    </row>
    <row r="146" spans="1:12" s="42" customFormat="1">
      <c r="A146" s="244"/>
      <c r="B146" s="58"/>
      <c r="C146" s="59"/>
      <c r="D146" s="215"/>
      <c r="E146" s="60"/>
      <c r="F146" s="60"/>
      <c r="G146" s="214"/>
      <c r="H146" s="40"/>
      <c r="I146" s="40"/>
      <c r="J146" s="40"/>
      <c r="K146" s="40"/>
      <c r="L146" s="40"/>
    </row>
    <row r="147" spans="1:12" s="42" customFormat="1" ht="15.75" thickBot="1">
      <c r="A147" s="57"/>
      <c r="B147" s="209" t="s">
        <v>156</v>
      </c>
      <c r="C147" s="245"/>
      <c r="D147" s="602"/>
      <c r="E147" s="246"/>
      <c r="F147" s="247">
        <f>SUM(F119:F146)</f>
        <v>0</v>
      </c>
      <c r="G147" s="214"/>
      <c r="H147" s="40"/>
      <c r="I147" s="40"/>
      <c r="J147" s="40"/>
      <c r="K147" s="40"/>
      <c r="L147" s="40"/>
    </row>
    <row r="148" spans="1:12" s="42" customFormat="1" ht="15.75" thickTop="1">
      <c r="A148" s="57"/>
      <c r="B148" s="238"/>
      <c r="C148" s="59"/>
      <c r="D148" s="215"/>
      <c r="E148" s="60"/>
      <c r="F148" s="243"/>
      <c r="G148" s="214"/>
      <c r="H148" s="40"/>
      <c r="I148" s="40"/>
      <c r="J148" s="40"/>
      <c r="K148" s="40"/>
      <c r="L148" s="40"/>
    </row>
    <row r="149" spans="1:12" s="42" customFormat="1">
      <c r="A149" s="57"/>
      <c r="B149" s="238"/>
      <c r="C149" s="59"/>
      <c r="D149" s="215"/>
      <c r="E149" s="60"/>
      <c r="F149" s="243"/>
      <c r="G149" s="214"/>
      <c r="H149" s="40"/>
      <c r="I149" s="40"/>
      <c r="J149" s="40"/>
      <c r="K149" s="40"/>
      <c r="L149" s="40"/>
    </row>
    <row r="150" spans="1:12" s="42" customFormat="1">
      <c r="A150" s="57"/>
      <c r="B150" s="238"/>
      <c r="C150" s="59"/>
      <c r="D150" s="215"/>
      <c r="E150" s="215"/>
      <c r="F150" s="219"/>
      <c r="G150" s="214"/>
      <c r="H150" s="40"/>
      <c r="I150" s="40"/>
      <c r="J150" s="40"/>
      <c r="K150" s="40"/>
      <c r="L150" s="40"/>
    </row>
    <row r="151" spans="1:12" s="42" customFormat="1">
      <c r="A151" s="241"/>
      <c r="B151" s="238"/>
      <c r="C151" s="59"/>
      <c r="D151" s="60"/>
      <c r="E151" s="60"/>
      <c r="F151" s="60"/>
      <c r="G151" s="58"/>
      <c r="H151" s="41"/>
      <c r="I151" s="41"/>
    </row>
    <row r="152" spans="1:12" s="39" customFormat="1" ht="30">
      <c r="A152" s="249" t="s">
        <v>101</v>
      </c>
      <c r="B152" s="294" t="s">
        <v>102</v>
      </c>
      <c r="C152" s="250" t="s">
        <v>103</v>
      </c>
      <c r="D152" s="251" t="s">
        <v>104</v>
      </c>
      <c r="E152" s="251"/>
      <c r="F152" s="251" t="s">
        <v>106</v>
      </c>
      <c r="G152" s="59"/>
      <c r="H152" s="34"/>
      <c r="I152" s="34"/>
    </row>
    <row r="153" spans="1:12" s="42" customFormat="1">
      <c r="A153" s="57"/>
      <c r="B153" s="58"/>
      <c r="C153" s="59"/>
      <c r="D153" s="60"/>
      <c r="E153" s="60"/>
      <c r="F153" s="60"/>
      <c r="G153" s="58"/>
      <c r="H153" s="41"/>
      <c r="I153" s="41"/>
    </row>
    <row r="154" spans="1:12" s="521" customFormat="1">
      <c r="A154" s="516" t="s">
        <v>92</v>
      </c>
      <c r="B154" s="517" t="s">
        <v>93</v>
      </c>
      <c r="C154" s="518"/>
      <c r="D154" s="518"/>
      <c r="E154" s="519"/>
      <c r="F154" s="519"/>
      <c r="G154" s="519"/>
    </row>
    <row r="155" spans="1:12" s="521" customFormat="1">
      <c r="A155" s="518" t="s">
        <v>97</v>
      </c>
      <c r="B155" s="522" t="s">
        <v>98</v>
      </c>
      <c r="C155" s="523"/>
      <c r="D155" s="603"/>
      <c r="E155" s="520"/>
      <c r="F155" s="520"/>
      <c r="G155" s="520"/>
    </row>
    <row r="156" spans="1:12" s="42" customFormat="1" ht="45">
      <c r="A156" s="252"/>
      <c r="B156" s="405" t="s">
        <v>125</v>
      </c>
      <c r="C156" s="311"/>
      <c r="D156" s="604"/>
      <c r="E156" s="220"/>
      <c r="F156" s="220"/>
      <c r="G156" s="220"/>
    </row>
    <row r="157" spans="1:12" s="42" customFormat="1" ht="60">
      <c r="A157" s="252"/>
      <c r="B157" s="405" t="s">
        <v>126</v>
      </c>
      <c r="C157" s="311"/>
      <c r="D157" s="604"/>
      <c r="E157" s="220"/>
      <c r="F157" s="220"/>
      <c r="G157" s="220"/>
    </row>
    <row r="158" spans="1:12" s="42" customFormat="1" ht="45">
      <c r="A158" s="252"/>
      <c r="B158" s="405" t="s">
        <v>127</v>
      </c>
      <c r="C158" s="311"/>
      <c r="D158" s="604"/>
      <c r="E158" s="220"/>
      <c r="F158" s="220"/>
      <c r="G158" s="220"/>
    </row>
    <row r="159" spans="1:12" s="42" customFormat="1" ht="45">
      <c r="A159" s="252"/>
      <c r="B159" s="405" t="s">
        <v>128</v>
      </c>
      <c r="C159" s="310"/>
      <c r="D159" s="273"/>
      <c r="E159" s="215"/>
      <c r="F159" s="218"/>
      <c r="G159" s="220"/>
    </row>
    <row r="160" spans="1:12" s="42" customFormat="1">
      <c r="A160" s="252" t="s">
        <v>97</v>
      </c>
      <c r="B160" s="406" t="s">
        <v>129</v>
      </c>
      <c r="C160" s="310"/>
      <c r="D160" s="273"/>
      <c r="E160" s="215"/>
      <c r="F160" s="218"/>
      <c r="G160" s="216"/>
      <c r="H160" s="41"/>
      <c r="I160" s="41"/>
    </row>
    <row r="161" spans="1:9" s="42" customFormat="1">
      <c r="A161" s="252"/>
      <c r="B161" s="406"/>
      <c r="C161" s="310"/>
      <c r="D161" s="273"/>
      <c r="E161" s="215"/>
      <c r="F161" s="218"/>
      <c r="G161" s="216"/>
      <c r="H161" s="41"/>
      <c r="I161" s="41"/>
    </row>
    <row r="162" spans="1:9" ht="165">
      <c r="A162" s="57" t="s">
        <v>108</v>
      </c>
      <c r="B162" s="198" t="s">
        <v>219</v>
      </c>
      <c r="C162" s="214"/>
      <c r="D162" s="215"/>
      <c r="E162" s="215"/>
      <c r="F162" s="215"/>
      <c r="G162" s="216"/>
      <c r="H162" s="28"/>
      <c r="I162" s="28"/>
    </row>
    <row r="163" spans="1:9" ht="195">
      <c r="A163" s="57"/>
      <c r="B163" s="58" t="s">
        <v>195</v>
      </c>
      <c r="C163" s="214"/>
      <c r="D163" s="215"/>
      <c r="E163" s="215"/>
      <c r="F163" s="215"/>
      <c r="G163" s="216"/>
      <c r="H163" s="28"/>
      <c r="I163" s="28"/>
    </row>
    <row r="164" spans="1:9" ht="210">
      <c r="A164" s="57"/>
      <c r="B164" s="58" t="s">
        <v>130</v>
      </c>
      <c r="C164" s="214"/>
      <c r="D164" s="215"/>
      <c r="E164" s="215"/>
      <c r="F164" s="218"/>
      <c r="G164" s="216"/>
      <c r="H164" s="28"/>
      <c r="I164" s="28"/>
    </row>
    <row r="165" spans="1:9" s="39" customFormat="1">
      <c r="A165" s="239"/>
      <c r="B165" s="274"/>
      <c r="C165" s="59" t="s">
        <v>119</v>
      </c>
      <c r="D165" s="317">
        <v>480</v>
      </c>
      <c r="E165" s="317"/>
      <c r="F165" s="586">
        <f t="shared" ref="F165" si="8">D165*E165</f>
        <v>0</v>
      </c>
      <c r="G165" s="216"/>
      <c r="H165" s="36"/>
      <c r="I165" s="36"/>
    </row>
    <row r="166" spans="1:9" s="39" customFormat="1">
      <c r="A166" s="57"/>
      <c r="B166" s="58"/>
      <c r="C166" s="59"/>
      <c r="D166" s="215"/>
      <c r="E166" s="215"/>
      <c r="F166" s="215"/>
      <c r="G166" s="216"/>
      <c r="H166" s="36"/>
      <c r="I166" s="36"/>
    </row>
    <row r="167" spans="1:9" s="39" customFormat="1" ht="75">
      <c r="A167" s="57" t="s">
        <v>110</v>
      </c>
      <c r="B167" s="58" t="s">
        <v>196</v>
      </c>
      <c r="C167" s="59" t="s">
        <v>119</v>
      </c>
      <c r="D167" s="60">
        <v>350</v>
      </c>
      <c r="E167" s="60"/>
      <c r="F167" s="62">
        <f t="shared" ref="F167" si="9">D167*E167</f>
        <v>0</v>
      </c>
      <c r="G167" s="216"/>
      <c r="H167" s="36"/>
      <c r="I167" s="36"/>
    </row>
    <row r="168" spans="1:9" s="39" customFormat="1">
      <c r="A168" s="217"/>
      <c r="B168" s="216"/>
      <c r="C168" s="59"/>
      <c r="D168" s="60"/>
      <c r="E168" s="60"/>
      <c r="F168" s="243"/>
      <c r="G168" s="216"/>
      <c r="H168" s="36"/>
      <c r="I168" s="36"/>
    </row>
    <row r="169" spans="1:9" s="39" customFormat="1" ht="150">
      <c r="A169" s="57" t="s">
        <v>111</v>
      </c>
      <c r="B169" s="58" t="s">
        <v>681</v>
      </c>
      <c r="C169" s="59"/>
      <c r="D169" s="60"/>
      <c r="E169" s="60"/>
      <c r="F169" s="243"/>
      <c r="G169" s="216"/>
      <c r="H169" s="36"/>
      <c r="I169" s="36"/>
    </row>
    <row r="170" spans="1:9" s="39" customFormat="1">
      <c r="A170" s="57"/>
      <c r="B170" s="58" t="s">
        <v>682</v>
      </c>
      <c r="C170" s="59" t="s">
        <v>119</v>
      </c>
      <c r="D170" s="60">
        <v>40</v>
      </c>
      <c r="E170" s="60"/>
      <c r="F170" s="62">
        <f t="shared" ref="F170" si="10">D170*E170</f>
        <v>0</v>
      </c>
      <c r="G170" s="216"/>
      <c r="H170" s="36"/>
      <c r="I170" s="36"/>
    </row>
    <row r="171" spans="1:9" s="39" customFormat="1">
      <c r="A171" s="237"/>
      <c r="B171" s="253"/>
      <c r="C171" s="214"/>
      <c r="D171" s="215"/>
      <c r="E171" s="215"/>
      <c r="F171" s="219"/>
      <c r="G171" s="216"/>
      <c r="H171" s="36"/>
      <c r="I171" s="36"/>
    </row>
    <row r="172" spans="1:9" s="220" customFormat="1">
      <c r="A172" s="314" t="s">
        <v>391</v>
      </c>
      <c r="B172" s="584" t="s">
        <v>243</v>
      </c>
      <c r="C172" s="316"/>
      <c r="D172" s="215"/>
      <c r="E172" s="215"/>
      <c r="F172" s="215"/>
      <c r="G172" s="214"/>
      <c r="H172" s="214"/>
      <c r="I172" s="214"/>
    </row>
    <row r="173" spans="1:9" s="220" customFormat="1">
      <c r="A173" s="314"/>
      <c r="B173" s="584" t="s">
        <v>394</v>
      </c>
      <c r="C173" s="316"/>
      <c r="D173" s="215"/>
      <c r="E173" s="215"/>
      <c r="F173" s="215"/>
      <c r="G173" s="214"/>
      <c r="H173" s="214"/>
      <c r="I173" s="214"/>
    </row>
    <row r="174" spans="1:9" s="220" customFormat="1" ht="150">
      <c r="A174" s="319"/>
      <c r="B174" s="315" t="s">
        <v>395</v>
      </c>
      <c r="C174" s="318"/>
      <c r="D174" s="215"/>
      <c r="E174" s="215"/>
      <c r="F174" s="600"/>
      <c r="G174" s="216"/>
      <c r="H174" s="216"/>
      <c r="I174" s="216"/>
    </row>
    <row r="175" spans="1:9" s="582" customFormat="1" ht="75">
      <c r="A175" s="319"/>
      <c r="B175" s="315" t="s">
        <v>683</v>
      </c>
      <c r="C175" s="320"/>
      <c r="D175" s="605"/>
      <c r="E175" s="580"/>
      <c r="F175" s="581"/>
      <c r="G175" s="580"/>
    </row>
    <row r="176" spans="1:9" s="220" customFormat="1" ht="30">
      <c r="A176" s="585"/>
      <c r="B176" s="315" t="s">
        <v>197</v>
      </c>
      <c r="C176" s="318" t="s">
        <v>119</v>
      </c>
      <c r="D176" s="60">
        <v>80</v>
      </c>
      <c r="E176" s="60"/>
      <c r="F176" s="62">
        <f t="shared" ref="F176" si="11">D176*E176</f>
        <v>0</v>
      </c>
      <c r="G176" s="216"/>
      <c r="H176" s="216"/>
      <c r="I176" s="216"/>
    </row>
    <row r="177" spans="1:9" s="583" customFormat="1">
      <c r="A177" s="275"/>
      <c r="B177" s="216"/>
      <c r="C177" s="277"/>
      <c r="D177" s="231"/>
      <c r="E177" s="92"/>
      <c r="F177" s="278"/>
      <c r="G177" s="580"/>
    </row>
    <row r="178" spans="1:9" s="220" customFormat="1">
      <c r="A178" s="314" t="s">
        <v>392</v>
      </c>
      <c r="B178" s="584" t="s">
        <v>393</v>
      </c>
      <c r="C178" s="316"/>
      <c r="D178" s="60"/>
      <c r="E178" s="60"/>
      <c r="F178" s="60"/>
      <c r="G178" s="214"/>
      <c r="H178" s="214"/>
      <c r="I178" s="214"/>
    </row>
    <row r="179" spans="1:9" s="220" customFormat="1" ht="150">
      <c r="A179" s="319"/>
      <c r="B179" s="587" t="s">
        <v>396</v>
      </c>
      <c r="C179" s="318"/>
      <c r="D179" s="60"/>
      <c r="E179" s="60"/>
      <c r="F179" s="240"/>
      <c r="G179" s="216"/>
      <c r="H179" s="216"/>
      <c r="I179" s="216"/>
    </row>
    <row r="180" spans="1:9" s="582" customFormat="1" ht="60">
      <c r="A180" s="319"/>
      <c r="B180" s="315" t="s">
        <v>684</v>
      </c>
      <c r="C180" s="320"/>
      <c r="D180" s="610"/>
      <c r="E180" s="611"/>
      <c r="F180" s="278"/>
      <c r="G180" s="580"/>
    </row>
    <row r="181" spans="1:9" s="220" customFormat="1" ht="30">
      <c r="A181" s="585"/>
      <c r="B181" s="315" t="s">
        <v>197</v>
      </c>
      <c r="C181" s="318" t="s">
        <v>119</v>
      </c>
      <c r="D181" s="60">
        <v>170</v>
      </c>
      <c r="E181" s="60"/>
      <c r="F181" s="62">
        <f t="shared" ref="F181" si="12">D181*E181</f>
        <v>0</v>
      </c>
      <c r="G181" s="216"/>
      <c r="H181" s="216"/>
      <c r="I181" s="216"/>
    </row>
    <row r="182" spans="1:9" s="583" customFormat="1">
      <c r="A182" s="275"/>
      <c r="B182" s="216"/>
      <c r="C182" s="277"/>
      <c r="D182" s="276"/>
      <c r="E182" s="575"/>
      <c r="F182" s="581"/>
      <c r="G182" s="580"/>
    </row>
    <row r="183" spans="1:9" s="42" customFormat="1" ht="301.7" customHeight="1">
      <c r="A183" s="57" t="s">
        <v>116</v>
      </c>
      <c r="B183" s="58" t="s">
        <v>685</v>
      </c>
      <c r="C183" s="59"/>
      <c r="D183" s="60"/>
      <c r="E183" s="60"/>
      <c r="F183" s="62"/>
      <c r="G183" s="216"/>
      <c r="H183" s="41"/>
      <c r="I183" s="41"/>
    </row>
    <row r="184" spans="1:9" s="42" customFormat="1">
      <c r="A184" s="57"/>
      <c r="B184" s="58"/>
      <c r="C184" s="59" t="s">
        <v>119</v>
      </c>
      <c r="D184" s="60">
        <v>120</v>
      </c>
      <c r="E184" s="60"/>
      <c r="F184" s="62">
        <f t="shared" ref="F184" si="13">D184*E184</f>
        <v>0</v>
      </c>
      <c r="G184" s="216"/>
      <c r="H184" s="41"/>
      <c r="I184" s="41"/>
    </row>
    <row r="185" spans="1:9" s="42" customFormat="1">
      <c r="A185" s="217"/>
      <c r="B185" s="216"/>
      <c r="C185" s="214"/>
      <c r="D185" s="215"/>
      <c r="E185" s="215"/>
      <c r="F185" s="218"/>
      <c r="G185" s="216"/>
      <c r="H185" s="41"/>
      <c r="I185" s="41"/>
    </row>
    <row r="186" spans="1:9" s="42" customFormat="1" ht="105">
      <c r="A186" s="57" t="s">
        <v>117</v>
      </c>
      <c r="B186" s="58" t="s">
        <v>686</v>
      </c>
      <c r="C186" s="214"/>
      <c r="D186" s="215"/>
      <c r="E186" s="215"/>
      <c r="F186" s="215"/>
      <c r="G186" s="216"/>
      <c r="H186" s="41"/>
      <c r="I186" s="41"/>
    </row>
    <row r="187" spans="1:9" s="42" customFormat="1" ht="105">
      <c r="A187" s="57"/>
      <c r="B187" s="58" t="s">
        <v>198</v>
      </c>
      <c r="C187" s="59"/>
      <c r="D187" s="60"/>
      <c r="E187" s="60"/>
      <c r="F187" s="272"/>
      <c r="G187" s="216"/>
      <c r="H187" s="41"/>
      <c r="I187" s="41"/>
    </row>
    <row r="188" spans="1:9" s="42" customFormat="1">
      <c r="A188" s="57"/>
      <c r="B188" s="58" t="s">
        <v>199</v>
      </c>
      <c r="C188" s="59"/>
      <c r="D188" s="60"/>
      <c r="E188" s="60"/>
      <c r="F188" s="60"/>
      <c r="G188" s="216"/>
      <c r="H188" s="41"/>
      <c r="I188" s="41"/>
    </row>
    <row r="189" spans="1:9" s="42" customFormat="1">
      <c r="A189" s="57"/>
      <c r="B189" s="58" t="s">
        <v>200</v>
      </c>
      <c r="C189" s="59" t="s">
        <v>119</v>
      </c>
      <c r="D189" s="60">
        <v>24</v>
      </c>
      <c r="E189" s="60"/>
      <c r="F189" s="62">
        <f t="shared" ref="F189" si="14">D189*E189</f>
        <v>0</v>
      </c>
      <c r="G189" s="216"/>
      <c r="H189" s="41"/>
      <c r="I189" s="41"/>
    </row>
    <row r="190" spans="1:9" s="42" customFormat="1">
      <c r="A190" s="217"/>
      <c r="B190" s="216"/>
      <c r="C190" s="214"/>
      <c r="D190" s="215"/>
      <c r="E190" s="215"/>
      <c r="F190" s="215"/>
      <c r="G190" s="216"/>
      <c r="H190" s="41"/>
      <c r="I190" s="41"/>
    </row>
    <row r="191" spans="1:9" s="42" customFormat="1">
      <c r="A191" s="57"/>
      <c r="B191" s="58"/>
      <c r="C191" s="59"/>
      <c r="D191" s="215"/>
      <c r="E191" s="215"/>
      <c r="F191" s="218"/>
      <c r="G191" s="216"/>
      <c r="H191" s="41"/>
      <c r="I191" s="41"/>
    </row>
    <row r="192" spans="1:9" s="42" customFormat="1" ht="270">
      <c r="A192" s="57" t="s">
        <v>120</v>
      </c>
      <c r="B192" s="58" t="s">
        <v>201</v>
      </c>
      <c r="C192" s="59" t="s">
        <v>119</v>
      </c>
      <c r="D192" s="60">
        <v>45</v>
      </c>
      <c r="E192" s="60"/>
      <c r="F192" s="272">
        <f t="shared" ref="F192" si="15">D192*E192</f>
        <v>0</v>
      </c>
      <c r="G192" s="216"/>
      <c r="H192" s="41"/>
      <c r="I192" s="41"/>
    </row>
    <row r="193" spans="1:9">
      <c r="A193" s="241"/>
      <c r="B193" s="200"/>
      <c r="C193" s="242"/>
      <c r="D193" s="273"/>
      <c r="E193" s="273"/>
      <c r="F193" s="219"/>
      <c r="G193" s="216"/>
      <c r="H193" s="28"/>
      <c r="I193" s="28"/>
    </row>
    <row r="194" spans="1:9">
      <c r="A194" s="267" t="s">
        <v>97</v>
      </c>
      <c r="B194" s="407" t="s">
        <v>131</v>
      </c>
      <c r="C194" s="61"/>
      <c r="D194" s="220"/>
      <c r="E194" s="220"/>
      <c r="F194" s="220"/>
      <c r="G194" s="216"/>
      <c r="H194" s="28"/>
      <c r="I194" s="28"/>
    </row>
    <row r="195" spans="1:9">
      <c r="A195" s="267"/>
      <c r="B195" s="407" t="s">
        <v>202</v>
      </c>
      <c r="C195" s="61"/>
      <c r="D195" s="220"/>
      <c r="E195" s="220"/>
      <c r="F195" s="220"/>
      <c r="G195" s="216"/>
      <c r="H195" s="28"/>
      <c r="I195" s="28"/>
    </row>
    <row r="196" spans="1:9">
      <c r="A196" s="267"/>
      <c r="B196" s="233"/>
      <c r="C196" s="61"/>
      <c r="D196" s="220"/>
      <c r="E196" s="61"/>
      <c r="F196" s="61"/>
      <c r="G196" s="58"/>
      <c r="H196" s="28"/>
      <c r="I196" s="28"/>
    </row>
    <row r="197" spans="1:9" ht="15.75" thickBot="1">
      <c r="A197" s="254"/>
      <c r="B197" s="408" t="s">
        <v>93</v>
      </c>
      <c r="C197" s="255"/>
      <c r="D197" s="606"/>
      <c r="E197" s="608"/>
      <c r="F197" s="247">
        <f>SUM(F162:F196)</f>
        <v>0</v>
      </c>
      <c r="G197" s="58"/>
      <c r="H197" s="28"/>
      <c r="I197" s="28"/>
    </row>
    <row r="198" spans="1:9" ht="15.75" thickTop="1">
      <c r="A198" s="37"/>
      <c r="B198" s="43"/>
      <c r="C198" s="32"/>
      <c r="D198" s="60"/>
      <c r="E198" s="60"/>
      <c r="F198" s="60"/>
      <c r="G198" s="58"/>
      <c r="H198" s="28"/>
      <c r="I198" s="28"/>
    </row>
    <row r="199" spans="1:9">
      <c r="A199" s="256" t="s">
        <v>101</v>
      </c>
      <c r="B199" s="409" t="s">
        <v>102</v>
      </c>
      <c r="C199" s="257" t="s">
        <v>103</v>
      </c>
      <c r="D199" s="298" t="s">
        <v>104</v>
      </c>
      <c r="E199" s="298"/>
      <c r="F199" s="298" t="s">
        <v>106</v>
      </c>
    </row>
    <row r="200" spans="1:9">
      <c r="D200" s="220"/>
      <c r="E200" s="220"/>
      <c r="F200" s="220"/>
    </row>
    <row r="201" spans="1:9" s="61" customFormat="1">
      <c r="A201" s="266" t="s">
        <v>94</v>
      </c>
      <c r="B201" s="304" t="s">
        <v>157</v>
      </c>
    </row>
    <row r="202" spans="1:9" ht="30">
      <c r="A202" s="258" t="s">
        <v>97</v>
      </c>
      <c r="B202" s="410" t="s">
        <v>203</v>
      </c>
      <c r="D202" s="220"/>
      <c r="E202" s="220"/>
      <c r="F202" s="220"/>
    </row>
    <row r="204" spans="1:9" s="673" customFormat="1" ht="63.75">
      <c r="A204" s="681" t="s">
        <v>108</v>
      </c>
      <c r="B204" s="677" t="s">
        <v>693</v>
      </c>
      <c r="C204" s="678"/>
      <c r="D204" s="691"/>
      <c r="E204" s="679"/>
      <c r="F204" s="680"/>
    </row>
    <row r="205" spans="1:9" s="673" customFormat="1" ht="12.75">
      <c r="A205" s="676"/>
      <c r="B205" s="677" t="s">
        <v>692</v>
      </c>
      <c r="C205" s="678" t="s">
        <v>119</v>
      </c>
      <c r="D205" s="691">
        <v>15</v>
      </c>
      <c r="E205" s="679"/>
      <c r="F205" s="680">
        <f>D205*E205</f>
        <v>0</v>
      </c>
    </row>
    <row r="206" spans="1:9" s="316" customFormat="1">
      <c r="A206" s="689"/>
      <c r="B206" s="315"/>
    </row>
    <row r="207" spans="1:9" s="316" customFormat="1" ht="60">
      <c r="A207" s="689" t="s">
        <v>110</v>
      </c>
      <c r="B207" s="315" t="s">
        <v>694</v>
      </c>
    </row>
    <row r="208" spans="1:9" s="316" customFormat="1">
      <c r="A208" s="689"/>
      <c r="B208" s="690"/>
      <c r="C208" s="316" t="s">
        <v>119</v>
      </c>
      <c r="D208" s="317">
        <v>15</v>
      </c>
      <c r="E208" s="317"/>
      <c r="F208" s="586">
        <f>D208*E208</f>
        <v>0</v>
      </c>
    </row>
    <row r="209" spans="1:7" s="316" customFormat="1">
      <c r="A209" s="689"/>
      <c r="B209" s="315"/>
    </row>
    <row r="210" spans="1:7" s="316" customFormat="1" ht="60">
      <c r="A210" s="689" t="s">
        <v>111</v>
      </c>
      <c r="B210" s="315" t="s">
        <v>687</v>
      </c>
    </row>
    <row r="211" spans="1:7" s="316" customFormat="1">
      <c r="A211" s="689"/>
      <c r="B211" s="690" t="s">
        <v>204</v>
      </c>
      <c r="C211" s="316" t="s">
        <v>113</v>
      </c>
      <c r="D211" s="317">
        <v>150</v>
      </c>
      <c r="E211" s="317"/>
      <c r="F211" s="586">
        <f t="shared" ref="F211" si="16">D211*E211</f>
        <v>0</v>
      </c>
    </row>
    <row r="212" spans="1:7" s="316" customFormat="1">
      <c r="A212" s="689"/>
      <c r="B212" s="315"/>
    </row>
    <row r="213" spans="1:7" s="316" customFormat="1" ht="60">
      <c r="A213" s="689" t="s">
        <v>114</v>
      </c>
      <c r="B213" s="315" t="s">
        <v>691</v>
      </c>
    </row>
    <row r="214" spans="1:7">
      <c r="A214" s="689"/>
      <c r="B214" s="690" t="s">
        <v>205</v>
      </c>
      <c r="C214" s="316" t="s">
        <v>109</v>
      </c>
      <c r="D214" s="316">
        <v>5</v>
      </c>
      <c r="E214" s="317"/>
      <c r="F214" s="586">
        <f t="shared" ref="F214" si="17">D214*E214</f>
        <v>0</v>
      </c>
      <c r="G214" s="61"/>
    </row>
    <row r="215" spans="1:7">
      <c r="B215" s="28"/>
      <c r="C215" s="61"/>
      <c r="D215" s="61"/>
      <c r="E215" s="61"/>
      <c r="F215" s="61"/>
      <c r="G215" s="61"/>
    </row>
    <row r="216" spans="1:7" ht="15.75" thickBot="1">
      <c r="B216" s="408" t="s">
        <v>157</v>
      </c>
      <c r="C216" s="255"/>
      <c r="D216" s="608"/>
      <c r="E216" s="608"/>
      <c r="F216" s="247">
        <f>SUM(F203:F215)</f>
        <v>0</v>
      </c>
      <c r="G216" s="61"/>
    </row>
    <row r="217" spans="1:7" ht="15.75" thickTop="1">
      <c r="B217" s="411"/>
      <c r="C217" s="30"/>
      <c r="D217" s="604"/>
      <c r="E217" s="604"/>
      <c r="F217" s="219"/>
    </row>
    <row r="218" spans="1:7">
      <c r="B218" s="411"/>
      <c r="C218" s="30"/>
      <c r="D218" s="604"/>
      <c r="E218" s="604"/>
      <c r="F218" s="219"/>
    </row>
    <row r="219" spans="1:7">
      <c r="D219" s="220"/>
      <c r="E219" s="220"/>
      <c r="F219" s="220"/>
    </row>
    <row r="220" spans="1:7">
      <c r="A220" s="256" t="s">
        <v>101</v>
      </c>
      <c r="B220" s="409" t="s">
        <v>102</v>
      </c>
      <c r="C220" s="257" t="s">
        <v>103</v>
      </c>
      <c r="D220" s="298" t="s">
        <v>104</v>
      </c>
      <c r="E220" s="298"/>
      <c r="F220" s="298" t="s">
        <v>106</v>
      </c>
    </row>
    <row r="221" spans="1:7">
      <c r="B221" s="28"/>
      <c r="D221" s="61"/>
      <c r="E221" s="61"/>
      <c r="F221" s="61"/>
    </row>
    <row r="222" spans="1:7">
      <c r="A222" s="254" t="s">
        <v>206</v>
      </c>
      <c r="B222" s="412" t="s">
        <v>132</v>
      </c>
      <c r="C222" s="30"/>
      <c r="D222" s="607"/>
      <c r="E222" s="604"/>
      <c r="F222" s="604"/>
    </row>
    <row r="223" spans="1:7" ht="60">
      <c r="A223" s="258" t="s">
        <v>97</v>
      </c>
      <c r="B223" s="410" t="s">
        <v>133</v>
      </c>
      <c r="D223" s="276"/>
      <c r="E223" s="220"/>
      <c r="F223" s="220"/>
    </row>
    <row r="224" spans="1:7" ht="60">
      <c r="A224" s="258" t="s">
        <v>97</v>
      </c>
      <c r="B224" s="410" t="s">
        <v>148</v>
      </c>
      <c r="D224" s="276"/>
      <c r="E224" s="220"/>
      <c r="F224" s="220"/>
    </row>
    <row r="225" spans="1:6">
      <c r="A225" s="258"/>
      <c r="B225" s="410"/>
      <c r="D225" s="276"/>
      <c r="E225" s="220"/>
      <c r="F225" s="220"/>
    </row>
    <row r="226" spans="1:6" s="30" customFormat="1">
      <c r="A226" s="259"/>
      <c r="B226" s="413" t="s">
        <v>5</v>
      </c>
      <c r="D226" s="607"/>
      <c r="E226" s="604"/>
      <c r="F226" s="604"/>
    </row>
    <row r="227" spans="1:6" ht="75">
      <c r="A227" s="29" t="s">
        <v>108</v>
      </c>
      <c r="B227" s="28" t="s">
        <v>207</v>
      </c>
      <c r="D227" s="276"/>
      <c r="E227" s="220"/>
      <c r="F227" s="220"/>
    </row>
    <row r="228" spans="1:6">
      <c r="B228" s="28" t="s">
        <v>230</v>
      </c>
      <c r="C228" t="s">
        <v>113</v>
      </c>
      <c r="D228" s="231">
        <v>26</v>
      </c>
      <c r="E228" s="61"/>
      <c r="F228" s="62">
        <f t="shared" ref="F228" si="18">D228*E228</f>
        <v>0</v>
      </c>
    </row>
    <row r="229" spans="1:6">
      <c r="B229" s="28"/>
      <c r="D229" s="276"/>
      <c r="E229" s="220"/>
      <c r="F229" s="220"/>
    </row>
    <row r="230" spans="1:6" ht="90">
      <c r="A230" s="29" t="s">
        <v>110</v>
      </c>
      <c r="B230" s="28" t="s">
        <v>208</v>
      </c>
      <c r="C230" t="s">
        <v>135</v>
      </c>
      <c r="D230" s="231">
        <v>4</v>
      </c>
      <c r="E230" s="61"/>
      <c r="F230" s="62">
        <f t="shared" ref="F230" si="19">D230*E230</f>
        <v>0</v>
      </c>
    </row>
    <row r="231" spans="1:6">
      <c r="B231" s="28"/>
      <c r="D231" s="276"/>
      <c r="E231" s="220"/>
      <c r="F231" s="220"/>
    </row>
    <row r="232" spans="1:6">
      <c r="B232" s="28"/>
      <c r="D232" s="276"/>
      <c r="E232" s="220"/>
      <c r="F232" s="220"/>
    </row>
    <row r="233" spans="1:6" ht="15.75" thickBot="1">
      <c r="B233" s="408" t="s">
        <v>132</v>
      </c>
      <c r="C233" s="255"/>
      <c r="D233" s="606"/>
      <c r="E233" s="608"/>
      <c r="F233" s="247">
        <f>SUM(F223:F232)</f>
        <v>0</v>
      </c>
    </row>
    <row r="234" spans="1:6" ht="15.75" thickTop="1">
      <c r="D234" s="220"/>
      <c r="E234" s="220"/>
      <c r="F234" s="220"/>
    </row>
    <row r="235" spans="1:6">
      <c r="D235" s="220"/>
      <c r="E235" s="220"/>
      <c r="F235" s="220"/>
    </row>
  </sheetData>
  <pageMargins left="1.1023622047244095" right="0.31496062992125984" top="0.74803149606299213" bottom="0.74803149606299213" header="0.31496062992125984" footer="0.31496062992125984"/>
  <pageSetup paperSize="9" orientation="portrait" r:id="rId1"/>
  <headerFooter>
    <oddFooter>Stran &amp;P od &amp;N</oddFooter>
  </headerFooter>
  <rowBreaks count="2" manualBreakCount="2">
    <brk id="84" max="5" man="1"/>
    <brk id="108"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E0FCE-D267-4EF3-87CF-BEBDE39CBD9A}">
  <dimension ref="A1:I183"/>
  <sheetViews>
    <sheetView view="pageBreakPreview" topLeftCell="A30" zoomScale="110" zoomScaleNormal="100" zoomScaleSheetLayoutView="110" workbookViewId="0">
      <selection activeCell="E36" sqref="E36:E134"/>
    </sheetView>
  </sheetViews>
  <sheetFormatPr defaultRowHeight="15"/>
  <cols>
    <col min="1" max="1" width="5.7109375" style="29" customWidth="1"/>
    <col min="2" max="2" width="45.7109375" style="363" customWidth="1"/>
    <col min="3" max="3" width="5.7109375" customWidth="1"/>
    <col min="4" max="4" width="8.85546875" customWidth="1"/>
    <col min="5" max="5" width="9.7109375" customWidth="1"/>
    <col min="6" max="6" width="11.5703125" customWidth="1"/>
  </cols>
  <sheetData>
    <row r="1" spans="1:6">
      <c r="A1" s="136"/>
      <c r="B1" s="137"/>
      <c r="C1" s="260"/>
      <c r="D1" s="260"/>
      <c r="E1" s="260"/>
      <c r="F1" s="260"/>
    </row>
    <row r="2" spans="1:6" ht="15.75">
      <c r="B2" s="141" t="s">
        <v>3</v>
      </c>
      <c r="C2" s="262"/>
      <c r="D2" s="263"/>
      <c r="E2" s="260"/>
      <c r="F2" s="260"/>
    </row>
    <row r="3" spans="1:6">
      <c r="C3" s="262"/>
      <c r="D3" s="263"/>
      <c r="E3" s="260"/>
      <c r="F3" s="260"/>
    </row>
    <row r="4" spans="1:6" ht="18.75">
      <c r="A4" s="394" t="s">
        <v>332</v>
      </c>
      <c r="B4" s="395" t="s">
        <v>253</v>
      </c>
      <c r="C4" s="260"/>
      <c r="D4" s="260"/>
      <c r="E4" s="260"/>
      <c r="F4" s="260"/>
    </row>
    <row r="5" spans="1:6">
      <c r="A5" s="136"/>
      <c r="B5" s="393"/>
      <c r="C5" s="260"/>
      <c r="D5" s="260"/>
      <c r="E5" s="260"/>
      <c r="F5" s="260"/>
    </row>
    <row r="6" spans="1:6" ht="18.75">
      <c r="A6" s="394" t="s">
        <v>334</v>
      </c>
      <c r="B6" s="392" t="s">
        <v>147</v>
      </c>
      <c r="C6" s="262"/>
      <c r="D6" s="263"/>
      <c r="E6" s="260"/>
      <c r="F6" s="260"/>
    </row>
    <row r="7" spans="1:6">
      <c r="A7" s="261"/>
      <c r="B7" s="414"/>
      <c r="C7" s="262"/>
      <c r="D7" s="263"/>
      <c r="E7" s="260"/>
      <c r="F7" s="260"/>
    </row>
    <row r="8" spans="1:6">
      <c r="A8" s="7"/>
      <c r="B8" s="415"/>
      <c r="C8" s="8"/>
      <c r="D8" s="2"/>
      <c r="E8" s="3"/>
      <c r="F8" s="3"/>
    </row>
    <row r="9" spans="1:6">
      <c r="A9" s="65"/>
      <c r="B9" s="299" t="s">
        <v>89</v>
      </c>
      <c r="C9" s="8"/>
      <c r="D9" s="2"/>
      <c r="E9" s="66"/>
      <c r="F9" s="8"/>
    </row>
    <row r="10" spans="1:6">
      <c r="A10" s="69"/>
      <c r="B10" s="70"/>
      <c r="C10" s="8"/>
      <c r="D10" s="67"/>
      <c r="E10" s="68"/>
      <c r="F10" s="68"/>
    </row>
    <row r="11" spans="1:6">
      <c r="A11" s="69" t="s">
        <v>90</v>
      </c>
      <c r="B11" s="300" t="s">
        <v>91</v>
      </c>
      <c r="C11" s="71" t="s">
        <v>6</v>
      </c>
      <c r="D11" s="72"/>
      <c r="E11" s="9"/>
      <c r="F11" s="588">
        <f>F77</f>
        <v>0</v>
      </c>
    </row>
    <row r="12" spans="1:6">
      <c r="A12" s="69"/>
      <c r="B12" s="416"/>
      <c r="C12" s="52"/>
      <c r="D12" s="167"/>
      <c r="E12" s="9"/>
      <c r="F12" s="9"/>
    </row>
    <row r="13" spans="1:6">
      <c r="A13" s="69" t="s">
        <v>210</v>
      </c>
      <c r="B13" s="417" t="s">
        <v>147</v>
      </c>
      <c r="C13" s="71" t="s">
        <v>6</v>
      </c>
      <c r="D13" s="72"/>
      <c r="E13" s="9"/>
      <c r="F13" s="588">
        <f>F118</f>
        <v>0</v>
      </c>
    </row>
    <row r="14" spans="1:6">
      <c r="A14" s="4"/>
      <c r="B14" s="157"/>
      <c r="C14" s="5"/>
      <c r="D14" s="6"/>
      <c r="E14" s="1"/>
      <c r="F14" s="1"/>
    </row>
    <row r="15" spans="1:6">
      <c r="A15" s="69" t="s">
        <v>211</v>
      </c>
      <c r="B15" s="301" t="s">
        <v>95</v>
      </c>
      <c r="C15" s="71" t="s">
        <v>6</v>
      </c>
      <c r="D15" s="72"/>
      <c r="E15" s="9"/>
      <c r="F15" s="588">
        <f>F135</f>
        <v>0</v>
      </c>
    </row>
    <row r="16" spans="1:6">
      <c r="A16" s="4"/>
      <c r="B16" s="157"/>
      <c r="C16" s="5"/>
      <c r="D16" s="6"/>
      <c r="E16" s="1"/>
      <c r="F16" s="1"/>
    </row>
    <row r="17" spans="1:9" ht="15.75" thickBot="1">
      <c r="A17" s="73"/>
      <c r="B17" s="158" t="s">
        <v>8</v>
      </c>
      <c r="C17" s="74" t="s">
        <v>6</v>
      </c>
      <c r="D17" s="75"/>
      <c r="E17" s="76"/>
      <c r="F17" s="77">
        <f>SUM(F11:F15)</f>
        <v>0</v>
      </c>
    </row>
    <row r="18" spans="1:9">
      <c r="A18" s="73"/>
      <c r="B18" s="302"/>
      <c r="C18" s="71"/>
      <c r="D18" s="72"/>
      <c r="E18" s="9"/>
      <c r="F18" s="303"/>
    </row>
    <row r="19" spans="1:9">
      <c r="A19" s="260"/>
      <c r="B19" s="414"/>
      <c r="C19" s="260"/>
      <c r="D19" s="260"/>
      <c r="E19" s="260"/>
      <c r="F19" s="260"/>
    </row>
    <row r="20" spans="1:9" ht="21">
      <c r="A20" s="168" t="s">
        <v>97</v>
      </c>
      <c r="B20" s="169" t="s">
        <v>98</v>
      </c>
      <c r="C20" s="170"/>
      <c r="D20" s="170"/>
      <c r="E20" s="170"/>
      <c r="F20" s="170"/>
    </row>
    <row r="21" spans="1:9" ht="51">
      <c r="A21" s="171"/>
      <c r="B21" s="172" t="s">
        <v>99</v>
      </c>
      <c r="C21" s="172"/>
      <c r="D21" s="172"/>
      <c r="E21" s="172"/>
      <c r="F21" s="172"/>
    </row>
    <row r="22" spans="1:9">
      <c r="A22" s="173"/>
      <c r="B22" s="174"/>
      <c r="C22" s="175"/>
      <c r="D22" s="176"/>
      <c r="E22" s="177"/>
      <c r="F22" s="177"/>
    </row>
    <row r="23" spans="1:9" ht="51">
      <c r="A23" s="178"/>
      <c r="B23" s="135" t="s">
        <v>100</v>
      </c>
      <c r="C23" s="135"/>
      <c r="D23" s="135"/>
      <c r="E23" s="135"/>
      <c r="F23" s="135"/>
    </row>
    <row r="24" spans="1:9">
      <c r="A24" s="178"/>
      <c r="B24" s="135"/>
      <c r="C24" s="135"/>
      <c r="D24" s="135"/>
      <c r="E24" s="135"/>
      <c r="F24" s="135"/>
    </row>
    <row r="25" spans="1:9">
      <c r="A25" s="38"/>
      <c r="B25" s="400"/>
      <c r="C25" s="39"/>
      <c r="D25" s="39"/>
      <c r="E25" s="39"/>
      <c r="F25" s="39"/>
    </row>
    <row r="26" spans="1:9">
      <c r="A26" s="82"/>
      <c r="B26" s="80"/>
      <c r="C26" s="81"/>
      <c r="D26" s="81"/>
      <c r="E26" s="81"/>
      <c r="F26" s="81"/>
      <c r="G26" s="26"/>
      <c r="H26" s="26"/>
      <c r="I26" s="26"/>
    </row>
    <row r="27" spans="1:9" ht="15.75">
      <c r="A27" s="57"/>
      <c r="B27" s="418" t="s">
        <v>140</v>
      </c>
      <c r="C27" s="59"/>
      <c r="D27" s="59"/>
      <c r="E27" s="59"/>
      <c r="F27" s="59"/>
      <c r="G27" s="26"/>
      <c r="H27" s="26"/>
      <c r="I27" s="26"/>
    </row>
    <row r="28" spans="1:9">
      <c r="A28" s="57"/>
      <c r="B28" s="58"/>
      <c r="C28" s="59"/>
      <c r="D28" s="59"/>
      <c r="E28" s="59"/>
      <c r="F28" s="59"/>
      <c r="G28" s="26"/>
      <c r="H28" s="26"/>
      <c r="I28" s="26"/>
    </row>
    <row r="29" spans="1:9" ht="30">
      <c r="A29" s="270" t="s">
        <v>101</v>
      </c>
      <c r="B29" s="294" t="s">
        <v>102</v>
      </c>
      <c r="C29" s="250" t="s">
        <v>103</v>
      </c>
      <c r="D29" s="250" t="s">
        <v>104</v>
      </c>
      <c r="E29" s="250" t="s">
        <v>105</v>
      </c>
      <c r="F29" s="250" t="s">
        <v>106</v>
      </c>
      <c r="G29" s="26"/>
      <c r="H29" s="26"/>
      <c r="I29" s="26"/>
    </row>
    <row r="30" spans="1:9">
      <c r="A30" s="57"/>
      <c r="B30" s="58"/>
      <c r="C30" s="60"/>
      <c r="D30" s="60"/>
      <c r="E30" s="60"/>
      <c r="F30" s="60"/>
      <c r="G30" s="26"/>
      <c r="H30" s="26"/>
      <c r="I30" s="26"/>
    </row>
    <row r="31" spans="1:9">
      <c r="A31" s="241" t="s">
        <v>90</v>
      </c>
      <c r="B31" s="200" t="s">
        <v>107</v>
      </c>
      <c r="C31" s="60"/>
      <c r="D31" s="60"/>
      <c r="E31" s="60"/>
      <c r="F31" s="60"/>
      <c r="G31" s="26"/>
      <c r="H31" s="26"/>
      <c r="I31" s="26"/>
    </row>
    <row r="32" spans="1:9" ht="30">
      <c r="A32" s="46" t="s">
        <v>97</v>
      </c>
      <c r="B32" s="54" t="s">
        <v>141</v>
      </c>
      <c r="C32" s="60"/>
      <c r="D32" s="60"/>
      <c r="E32" s="60"/>
      <c r="F32" s="60"/>
      <c r="G32" s="26"/>
      <c r="H32" s="26"/>
      <c r="I32" s="26"/>
    </row>
    <row r="33" spans="1:9" ht="45">
      <c r="A33" s="46" t="s">
        <v>97</v>
      </c>
      <c r="B33" s="54" t="s">
        <v>142</v>
      </c>
      <c r="C33" s="60"/>
      <c r="D33" s="60"/>
      <c r="E33" s="60"/>
      <c r="F33" s="189"/>
      <c r="G33" s="26"/>
      <c r="H33" s="26"/>
      <c r="I33" s="26"/>
    </row>
    <row r="34" spans="1:9">
      <c r="A34" s="82"/>
      <c r="B34" s="80"/>
      <c r="C34" s="83"/>
      <c r="D34" s="83"/>
      <c r="E34" s="83"/>
      <c r="F34" s="83"/>
      <c r="G34" s="26"/>
      <c r="H34" s="26"/>
      <c r="I34" s="26"/>
    </row>
    <row r="35" spans="1:9" s="45" customFormat="1">
      <c r="A35" s="44"/>
      <c r="B35" s="53" t="s">
        <v>7</v>
      </c>
      <c r="C35" s="83"/>
      <c r="D35" s="83"/>
      <c r="E35" s="83"/>
      <c r="F35" s="83"/>
      <c r="G35" s="32"/>
      <c r="H35" s="32"/>
      <c r="I35" s="32"/>
    </row>
    <row r="36" spans="1:9" s="45" customFormat="1" ht="195">
      <c r="A36" s="44" t="s">
        <v>108</v>
      </c>
      <c r="B36" s="36" t="s">
        <v>218</v>
      </c>
      <c r="C36" s="60" t="s">
        <v>119</v>
      </c>
      <c r="D36" s="60">
        <v>224</v>
      </c>
      <c r="E36" s="60"/>
      <c r="F36" s="189">
        <f>ROUND(D36*E36,2)</f>
        <v>0</v>
      </c>
      <c r="G36" s="32"/>
      <c r="H36" s="32"/>
      <c r="I36" s="32"/>
    </row>
    <row r="37" spans="1:9" s="45" customFormat="1">
      <c r="A37" s="57"/>
      <c r="B37" s="63"/>
      <c r="C37" s="83"/>
      <c r="D37" s="83"/>
      <c r="E37" s="83"/>
      <c r="F37" s="264"/>
      <c r="G37" s="32"/>
      <c r="H37" s="32"/>
      <c r="I37" s="32"/>
    </row>
    <row r="38" spans="1:9" s="675" customFormat="1" ht="38.25">
      <c r="A38" s="682" t="s">
        <v>110</v>
      </c>
      <c r="B38" s="683" t="s">
        <v>690</v>
      </c>
      <c r="C38" s="684"/>
      <c r="D38" s="685"/>
      <c r="E38" s="686"/>
      <c r="F38" s="687"/>
    </row>
    <row r="39" spans="1:9" s="39" customFormat="1">
      <c r="A39" s="57"/>
      <c r="B39" s="58" t="s">
        <v>212</v>
      </c>
      <c r="C39" s="60" t="s">
        <v>119</v>
      </c>
      <c r="D39" s="60">
        <v>120</v>
      </c>
      <c r="E39" s="60"/>
      <c r="F39" s="189">
        <f>ROUND(D39*E39,2)</f>
        <v>0</v>
      </c>
      <c r="G39" s="34"/>
      <c r="H39" s="34"/>
      <c r="I39" s="34"/>
    </row>
    <row r="40" spans="1:9">
      <c r="A40" s="267"/>
      <c r="B40" s="58"/>
      <c r="C40" s="61"/>
      <c r="D40" s="61"/>
      <c r="E40" s="61"/>
      <c r="F40" s="61"/>
      <c r="G40" s="26"/>
      <c r="H40" s="26"/>
      <c r="I40" s="26"/>
    </row>
    <row r="41" spans="1:9" ht="30">
      <c r="A41" s="57" t="s">
        <v>111</v>
      </c>
      <c r="B41" s="58" t="s">
        <v>235</v>
      </c>
      <c r="C41" s="83"/>
      <c r="D41" s="83"/>
      <c r="E41" s="83"/>
      <c r="F41" s="83"/>
      <c r="G41" s="26"/>
      <c r="H41" s="26"/>
      <c r="I41" s="26"/>
    </row>
    <row r="42" spans="1:9">
      <c r="A42" s="57"/>
      <c r="B42" s="58" t="s">
        <v>236</v>
      </c>
      <c r="C42" s="83"/>
      <c r="D42" s="83"/>
      <c r="E42" s="83"/>
      <c r="F42" s="83"/>
      <c r="G42" s="26"/>
      <c r="H42" s="26"/>
      <c r="I42" s="26"/>
    </row>
    <row r="43" spans="1:9">
      <c r="A43" s="57"/>
      <c r="B43" s="58" t="s">
        <v>237</v>
      </c>
      <c r="C43" s="83"/>
      <c r="D43" s="83"/>
      <c r="E43" s="83"/>
      <c r="F43" s="83"/>
      <c r="G43" s="32"/>
      <c r="H43" s="26"/>
      <c r="I43" s="26"/>
    </row>
    <row r="44" spans="1:9" ht="30">
      <c r="A44" s="57"/>
      <c r="B44" s="58" t="s">
        <v>232</v>
      </c>
      <c r="C44" s="83"/>
      <c r="D44" s="83"/>
      <c r="E44" s="83"/>
      <c r="F44" s="83"/>
      <c r="G44" s="32"/>
      <c r="H44" s="26"/>
      <c r="I44" s="26"/>
    </row>
    <row r="45" spans="1:9" ht="30">
      <c r="A45" s="57"/>
      <c r="B45" s="58" t="s">
        <v>238</v>
      </c>
      <c r="C45" s="83"/>
      <c r="D45" s="83"/>
      <c r="E45" s="83"/>
      <c r="F45" s="83"/>
      <c r="G45" s="32"/>
      <c r="H45" s="26"/>
      <c r="I45" s="26"/>
    </row>
    <row r="46" spans="1:9">
      <c r="A46" s="57"/>
      <c r="B46" s="58" t="s">
        <v>233</v>
      </c>
      <c r="C46" s="83"/>
      <c r="D46" s="83"/>
      <c r="E46" s="83"/>
      <c r="F46" s="83"/>
      <c r="G46" s="32"/>
      <c r="H46" s="26"/>
      <c r="I46" s="26"/>
    </row>
    <row r="47" spans="1:9">
      <c r="A47" s="57"/>
      <c r="B47" s="58" t="s">
        <v>239</v>
      </c>
      <c r="C47" s="83"/>
      <c r="D47" s="83"/>
      <c r="E47" s="83"/>
      <c r="F47" s="83"/>
      <c r="G47" s="32"/>
      <c r="H47" s="26"/>
      <c r="I47" s="26"/>
    </row>
    <row r="48" spans="1:9">
      <c r="A48" s="57"/>
      <c r="B48" s="58" t="s">
        <v>143</v>
      </c>
      <c r="C48" s="83"/>
      <c r="D48" s="83"/>
      <c r="E48" s="83"/>
      <c r="F48" s="83"/>
      <c r="G48" s="32"/>
      <c r="H48" s="26"/>
      <c r="I48" s="26"/>
    </row>
    <row r="49" spans="1:9">
      <c r="A49" s="57"/>
      <c r="B49" s="58" t="s">
        <v>144</v>
      </c>
      <c r="C49" s="60"/>
      <c r="D49" s="60"/>
      <c r="E49" s="60"/>
      <c r="F49" s="60"/>
      <c r="G49" s="32"/>
      <c r="H49" s="26"/>
      <c r="I49" s="26"/>
    </row>
    <row r="50" spans="1:9">
      <c r="G50" s="32"/>
      <c r="H50" s="26"/>
      <c r="I50" s="26"/>
    </row>
    <row r="51" spans="1:9" ht="30">
      <c r="A51" s="239" t="s">
        <v>97</v>
      </c>
      <c r="B51" s="54" t="s">
        <v>234</v>
      </c>
      <c r="C51" s="83"/>
      <c r="D51" s="83"/>
      <c r="E51" s="83"/>
      <c r="F51" s="83"/>
      <c r="G51" s="32"/>
      <c r="H51" s="26"/>
      <c r="I51" s="26"/>
    </row>
    <row r="52" spans="1:9" ht="30">
      <c r="A52" s="57"/>
      <c r="B52" s="58" t="s">
        <v>240</v>
      </c>
      <c r="C52" s="83"/>
      <c r="D52" s="83"/>
      <c r="E52" s="83"/>
      <c r="F52" s="83"/>
      <c r="G52" s="32"/>
      <c r="H52" s="26"/>
      <c r="I52" s="26"/>
    </row>
    <row r="53" spans="1:9" s="42" customFormat="1">
      <c r="A53" s="57"/>
      <c r="B53" s="36" t="s">
        <v>229</v>
      </c>
      <c r="C53" s="83"/>
      <c r="D53" s="83"/>
      <c r="E53" s="83"/>
      <c r="F53" s="83"/>
      <c r="G53" s="40"/>
      <c r="H53" s="40"/>
      <c r="I53" s="40"/>
    </row>
    <row r="54" spans="1:9" s="42" customFormat="1">
      <c r="A54" s="57"/>
      <c r="B54" s="58" t="s">
        <v>241</v>
      </c>
      <c r="C54" s="83"/>
      <c r="D54" s="83"/>
      <c r="E54" s="83"/>
      <c r="F54" s="83"/>
      <c r="G54" s="40"/>
      <c r="H54" s="40"/>
      <c r="I54" s="40"/>
    </row>
    <row r="55" spans="1:9" s="42" customFormat="1">
      <c r="A55" s="57"/>
      <c r="B55" s="198" t="s">
        <v>143</v>
      </c>
      <c r="C55" s="83"/>
      <c r="D55" s="83"/>
      <c r="E55" s="83"/>
      <c r="F55" s="264"/>
      <c r="G55" s="40"/>
      <c r="H55" s="40"/>
      <c r="I55" s="40"/>
    </row>
    <row r="56" spans="1:9" s="42" customFormat="1">
      <c r="A56" s="57"/>
      <c r="B56" s="198" t="s">
        <v>144</v>
      </c>
      <c r="C56" s="83"/>
      <c r="D56" s="83"/>
      <c r="E56" s="83"/>
      <c r="F56" s="264"/>
      <c r="G56" s="40"/>
      <c r="H56" s="40"/>
      <c r="I56" s="40"/>
    </row>
    <row r="57" spans="1:9" s="42" customFormat="1">
      <c r="A57" s="57"/>
      <c r="B57" s="198" t="s">
        <v>212</v>
      </c>
      <c r="C57" s="83"/>
      <c r="D57" s="83"/>
      <c r="E57" s="83"/>
      <c r="F57" s="189"/>
      <c r="G57" s="40"/>
      <c r="H57" s="40"/>
      <c r="I57" s="40"/>
    </row>
    <row r="58" spans="1:9" ht="30">
      <c r="A58" s="57" t="s">
        <v>97</v>
      </c>
      <c r="B58" s="58" t="s">
        <v>145</v>
      </c>
      <c r="C58" s="83"/>
      <c r="D58" s="83"/>
      <c r="E58" s="83"/>
      <c r="F58" s="83"/>
      <c r="G58" s="26"/>
      <c r="H58" s="26"/>
      <c r="I58" s="26"/>
    </row>
    <row r="59" spans="1:9" ht="30">
      <c r="A59" s="57" t="s">
        <v>97</v>
      </c>
      <c r="B59" s="198" t="s">
        <v>213</v>
      </c>
      <c r="C59" s="83"/>
      <c r="D59" s="83"/>
      <c r="E59" s="83"/>
      <c r="F59" s="264"/>
      <c r="G59" s="26"/>
      <c r="H59" s="26"/>
      <c r="I59" s="26"/>
    </row>
    <row r="60" spans="1:9" ht="30">
      <c r="A60" s="57" t="s">
        <v>97</v>
      </c>
      <c r="B60" s="58" t="s">
        <v>214</v>
      </c>
      <c r="C60" s="83"/>
      <c r="D60" s="83"/>
      <c r="E60" s="83"/>
      <c r="F60" s="83"/>
      <c r="G60" s="26"/>
      <c r="H60" s="26"/>
      <c r="I60" s="26"/>
    </row>
    <row r="61" spans="1:9">
      <c r="A61" s="239" t="s">
        <v>97</v>
      </c>
      <c r="B61" s="198" t="s">
        <v>215</v>
      </c>
      <c r="C61" s="83"/>
      <c r="D61" s="83"/>
      <c r="E61" s="83"/>
      <c r="F61" s="83"/>
      <c r="G61" s="26"/>
      <c r="H61" s="26"/>
      <c r="I61" s="26"/>
    </row>
    <row r="62" spans="1:9" ht="90">
      <c r="A62" s="57"/>
      <c r="B62" s="198" t="s">
        <v>216</v>
      </c>
      <c r="C62" s="83"/>
      <c r="D62" s="83"/>
      <c r="E62" s="83"/>
      <c r="F62" s="264"/>
      <c r="G62" s="26"/>
      <c r="H62" s="26"/>
      <c r="I62" s="26"/>
    </row>
    <row r="63" spans="1:9">
      <c r="B63" s="51" t="s">
        <v>249</v>
      </c>
      <c r="C63" s="60" t="s">
        <v>119</v>
      </c>
      <c r="D63" s="60">
        <v>330</v>
      </c>
      <c r="E63" s="60"/>
      <c r="F63" s="189">
        <f>ROUND(D63*E63,2)</f>
        <v>0</v>
      </c>
    </row>
    <row r="64" spans="1:9">
      <c r="B64" s="51" t="s">
        <v>250</v>
      </c>
      <c r="C64" s="60" t="s">
        <v>119</v>
      </c>
      <c r="D64" s="60">
        <v>310</v>
      </c>
      <c r="E64" s="60"/>
      <c r="F64" s="189">
        <f>ROUND(D64*E64,2)</f>
        <v>0</v>
      </c>
    </row>
    <row r="65" spans="1:9">
      <c r="B65" s="325" t="s">
        <v>248</v>
      </c>
      <c r="C65" s="60" t="s">
        <v>119</v>
      </c>
      <c r="D65" s="60">
        <v>310</v>
      </c>
      <c r="E65" s="60"/>
      <c r="F65" s="189">
        <f>ROUND(D65*E65,2)</f>
        <v>0</v>
      </c>
    </row>
    <row r="66" spans="1:9">
      <c r="B66" s="51" t="s">
        <v>251</v>
      </c>
      <c r="C66" s="60" t="s">
        <v>119</v>
      </c>
      <c r="D66" s="60">
        <v>310</v>
      </c>
      <c r="E66" s="60"/>
      <c r="F66" s="189">
        <f>ROUND(D66*E66,2)</f>
        <v>0</v>
      </c>
    </row>
    <row r="67" spans="1:9">
      <c r="A67" s="57"/>
      <c r="G67" s="26"/>
      <c r="H67" s="26"/>
      <c r="I67" s="26"/>
    </row>
    <row r="68" spans="1:9" ht="75">
      <c r="A68" s="57" t="s">
        <v>114</v>
      </c>
      <c r="B68" s="198" t="s">
        <v>146</v>
      </c>
      <c r="C68" s="60" t="s">
        <v>119</v>
      </c>
      <c r="D68" s="60">
        <v>310</v>
      </c>
      <c r="E68" s="60"/>
      <c r="F68" s="189">
        <f>ROUND(D68*E68,2)</f>
        <v>0</v>
      </c>
      <c r="G68" s="26"/>
      <c r="H68" s="26"/>
      <c r="I68" s="26"/>
    </row>
    <row r="69" spans="1:9">
      <c r="A69" s="57"/>
      <c r="B69" s="198"/>
      <c r="C69" s="60"/>
      <c r="D69" s="60"/>
      <c r="E69" s="60"/>
      <c r="F69" s="60"/>
      <c r="G69" s="26"/>
      <c r="H69" s="26"/>
      <c r="I69" s="26"/>
    </row>
    <row r="70" spans="1:9" ht="90">
      <c r="A70" s="57" t="s">
        <v>116</v>
      </c>
      <c r="B70" s="198" t="s">
        <v>231</v>
      </c>
      <c r="C70" s="60" t="s">
        <v>119</v>
      </c>
      <c r="D70" s="60">
        <v>310</v>
      </c>
      <c r="E70" s="60"/>
      <c r="F70" s="189">
        <f>ROUND(D70*E70,2)</f>
        <v>0</v>
      </c>
      <c r="G70" s="26"/>
      <c r="H70" s="26"/>
      <c r="I70" s="26"/>
    </row>
    <row r="71" spans="1:9">
      <c r="A71" s="57"/>
      <c r="B71" s="198"/>
      <c r="C71" s="83"/>
      <c r="D71" s="83"/>
      <c r="E71" s="83"/>
      <c r="F71" s="264"/>
      <c r="G71" s="26"/>
      <c r="H71" s="26"/>
      <c r="I71" s="26"/>
    </row>
    <row r="72" spans="1:9" ht="30">
      <c r="A72" s="57" t="s">
        <v>117</v>
      </c>
      <c r="B72" s="198" t="s">
        <v>217</v>
      </c>
      <c r="C72" s="60" t="s">
        <v>135</v>
      </c>
      <c r="D72" s="60">
        <v>1</v>
      </c>
      <c r="E72" s="35"/>
      <c r="F72" s="189">
        <f>ROUND(D72*E72,2)</f>
        <v>0</v>
      </c>
      <c r="G72" s="26"/>
      <c r="H72" s="26"/>
      <c r="I72" s="26"/>
    </row>
    <row r="73" spans="1:9" s="675" customFormat="1" ht="12.75">
      <c r="A73" s="672"/>
      <c r="B73" s="673"/>
      <c r="C73" s="673"/>
      <c r="D73" s="673"/>
      <c r="E73" s="673"/>
      <c r="F73" s="674"/>
    </row>
    <row r="74" spans="1:9" s="675" customFormat="1" ht="51">
      <c r="A74" s="682" t="s">
        <v>120</v>
      </c>
      <c r="B74" s="688" t="s">
        <v>702</v>
      </c>
      <c r="C74" s="684" t="s">
        <v>113</v>
      </c>
      <c r="D74" s="685">
        <v>32</v>
      </c>
      <c r="E74" s="686"/>
      <c r="F74" s="687">
        <f>E74*D74</f>
        <v>0</v>
      </c>
    </row>
    <row r="75" spans="1:9">
      <c r="A75" s="57"/>
      <c r="B75" s="200"/>
      <c r="C75" s="248"/>
      <c r="D75" s="248"/>
      <c r="E75" s="248"/>
      <c r="F75" s="265"/>
      <c r="G75" s="34"/>
      <c r="H75" s="26"/>
      <c r="I75" s="26"/>
    </row>
    <row r="76" spans="1:9">
      <c r="A76" s="57"/>
      <c r="B76" s="58"/>
      <c r="C76" s="81"/>
      <c r="D76" s="81"/>
      <c r="E76" s="81"/>
      <c r="F76" s="81"/>
      <c r="G76" s="26"/>
      <c r="H76" s="26"/>
      <c r="I76" s="26"/>
    </row>
    <row r="77" spans="1:9" s="39" customFormat="1" ht="15.75" thickBot="1">
      <c r="A77" s="57"/>
      <c r="B77" s="293" t="s">
        <v>124</v>
      </c>
      <c r="C77" s="292"/>
      <c r="D77" s="292"/>
      <c r="E77" s="292"/>
      <c r="F77" s="213">
        <f>SUM(F36:F76)</f>
        <v>0</v>
      </c>
      <c r="G77" s="34"/>
      <c r="H77" s="34"/>
      <c r="I77" s="34"/>
    </row>
    <row r="78" spans="1:9" s="39" customFormat="1" ht="15.75" thickTop="1">
      <c r="A78" s="241"/>
      <c r="B78" s="200"/>
      <c r="C78" s="35"/>
      <c r="D78" s="35"/>
      <c r="E78" s="35"/>
      <c r="F78" s="35"/>
      <c r="G78" s="34"/>
      <c r="H78" s="34"/>
      <c r="I78" s="34"/>
    </row>
    <row r="79" spans="1:9" s="39" customFormat="1" ht="20.25" customHeight="1">
      <c r="A79" s="270" t="s">
        <v>101</v>
      </c>
      <c r="B79" s="294" t="s">
        <v>102</v>
      </c>
      <c r="C79" s="56" t="s">
        <v>103</v>
      </c>
      <c r="D79" s="56" t="s">
        <v>104</v>
      </c>
      <c r="E79" s="56"/>
      <c r="F79" s="56" t="s">
        <v>106</v>
      </c>
      <c r="G79" s="34"/>
      <c r="H79" s="34"/>
      <c r="I79" s="34"/>
    </row>
    <row r="80" spans="1:9">
      <c r="A80" s="239"/>
      <c r="B80" s="274"/>
      <c r="C80" s="83"/>
      <c r="D80" s="83"/>
      <c r="E80" s="83"/>
      <c r="F80" s="83"/>
      <c r="G80" s="26"/>
      <c r="H80" s="26"/>
      <c r="I80" s="26"/>
    </row>
    <row r="81" spans="1:9">
      <c r="A81" s="295" t="s">
        <v>210</v>
      </c>
      <c r="B81" s="196" t="s">
        <v>147</v>
      </c>
      <c r="C81" s="248"/>
      <c r="D81" s="248"/>
      <c r="E81" s="248"/>
      <c r="F81" s="248"/>
      <c r="G81" s="26"/>
      <c r="H81" s="26"/>
      <c r="I81" s="26"/>
    </row>
    <row r="82" spans="1:9">
      <c r="A82" s="239"/>
      <c r="B82" s="274"/>
      <c r="C82" s="83"/>
      <c r="D82" s="83"/>
      <c r="E82" s="83"/>
      <c r="F82" s="83"/>
      <c r="G82" s="26"/>
      <c r="H82" s="26"/>
      <c r="I82" s="26"/>
    </row>
    <row r="83" spans="1:9" ht="60">
      <c r="A83" s="239" t="s">
        <v>97</v>
      </c>
      <c r="B83" s="274" t="s">
        <v>133</v>
      </c>
      <c r="C83" s="83"/>
      <c r="D83" s="83"/>
      <c r="E83" s="83"/>
      <c r="F83" s="83"/>
      <c r="G83" s="26"/>
      <c r="H83" s="26"/>
      <c r="I83" s="26"/>
    </row>
    <row r="84" spans="1:9" ht="60">
      <c r="A84" s="239" t="s">
        <v>97</v>
      </c>
      <c r="B84" s="274" t="s">
        <v>148</v>
      </c>
      <c r="C84" s="83"/>
      <c r="D84" s="83"/>
      <c r="E84" s="83"/>
      <c r="F84" s="83"/>
      <c r="G84" s="26"/>
      <c r="H84" s="26"/>
      <c r="I84" s="26"/>
    </row>
    <row r="85" spans="1:9" ht="30">
      <c r="A85" s="239" t="s">
        <v>97</v>
      </c>
      <c r="B85" s="196" t="s">
        <v>149</v>
      </c>
      <c r="C85" s="83"/>
      <c r="D85" s="83"/>
      <c r="E85" s="83"/>
      <c r="F85" s="83"/>
      <c r="G85" s="26"/>
      <c r="H85" s="26"/>
      <c r="I85" s="26"/>
    </row>
    <row r="86" spans="1:9" ht="30">
      <c r="A86" s="296" t="s">
        <v>97</v>
      </c>
      <c r="B86" s="419" t="s">
        <v>134</v>
      </c>
      <c r="C86" s="31"/>
      <c r="D86" s="31"/>
      <c r="E86" s="31"/>
      <c r="F86" s="31"/>
      <c r="G86" s="26"/>
      <c r="H86" s="26"/>
      <c r="I86" s="26"/>
    </row>
    <row r="87" spans="1:9">
      <c r="A87" s="267"/>
      <c r="B87" s="58"/>
      <c r="C87" s="31"/>
      <c r="D87" s="31"/>
      <c r="E87" s="31"/>
      <c r="F87" s="31"/>
      <c r="G87" s="26"/>
      <c r="H87" s="26"/>
      <c r="I87" s="26"/>
    </row>
    <row r="88" spans="1:9" s="287" customFormat="1">
      <c r="A88" s="57"/>
      <c r="B88" s="54" t="s">
        <v>7</v>
      </c>
      <c r="C88" s="285"/>
      <c r="D88" s="285"/>
      <c r="E88" s="285"/>
      <c r="F88" s="285"/>
      <c r="G88" s="286"/>
      <c r="H88" s="286"/>
      <c r="I88" s="286"/>
    </row>
    <row r="89" spans="1:9" s="288" customFormat="1" ht="75">
      <c r="A89" s="57" t="s">
        <v>108</v>
      </c>
      <c r="B89" s="279" t="s">
        <v>220</v>
      </c>
      <c r="C89" s="61"/>
      <c r="D89" s="61"/>
      <c r="E89" s="61"/>
      <c r="F89" s="61"/>
      <c r="G89" s="289"/>
      <c r="H89" s="289"/>
      <c r="I89" s="289"/>
    </row>
    <row r="90" spans="1:9" s="288" customFormat="1">
      <c r="A90" s="267"/>
      <c r="B90" s="280"/>
      <c r="C90" s="60" t="s">
        <v>119</v>
      </c>
      <c r="D90" s="60">
        <v>310</v>
      </c>
      <c r="E90" s="60"/>
      <c r="F90" s="62">
        <f t="shared" ref="F90" si="0">D90*E90</f>
        <v>0</v>
      </c>
      <c r="G90" s="289"/>
      <c r="H90" s="289"/>
      <c r="I90" s="289"/>
    </row>
    <row r="91" spans="1:9" s="288" customFormat="1">
      <c r="A91" s="267"/>
      <c r="B91" s="280"/>
      <c r="G91" s="289"/>
      <c r="H91" s="289"/>
      <c r="I91" s="289"/>
    </row>
    <row r="92" spans="1:9" s="288" customFormat="1" ht="105">
      <c r="A92" s="57" t="s">
        <v>110</v>
      </c>
      <c r="B92" s="279" t="s">
        <v>221</v>
      </c>
      <c r="C92" s="61"/>
      <c r="D92" s="61"/>
      <c r="E92" s="61"/>
      <c r="F92" s="61"/>
      <c r="G92" s="289"/>
      <c r="H92" s="289"/>
      <c r="I92" s="289"/>
    </row>
    <row r="93" spans="1:9" s="288" customFormat="1">
      <c r="A93" s="267"/>
      <c r="B93" s="233"/>
      <c r="C93" s="60" t="s">
        <v>135</v>
      </c>
      <c r="D93" s="60">
        <v>30</v>
      </c>
      <c r="E93" s="60"/>
      <c r="F93" s="62">
        <f t="shared" ref="F93" si="1">D93*E93</f>
        <v>0</v>
      </c>
      <c r="G93" s="289"/>
      <c r="H93" s="289"/>
      <c r="I93" s="289"/>
    </row>
    <row r="94" spans="1:9" s="288" customFormat="1">
      <c r="A94" s="267"/>
      <c r="B94" s="233"/>
      <c r="C94" s="290"/>
      <c r="D94" s="290"/>
      <c r="E94" s="290"/>
      <c r="F94" s="291"/>
      <c r="G94" s="289"/>
      <c r="H94" s="289"/>
      <c r="I94" s="289"/>
    </row>
    <row r="95" spans="1:9" s="288" customFormat="1" ht="90">
      <c r="A95" s="57" t="s">
        <v>111</v>
      </c>
      <c r="B95" s="279" t="s">
        <v>695</v>
      </c>
      <c r="G95" s="289"/>
      <c r="H95" s="289"/>
      <c r="I95" s="289"/>
    </row>
    <row r="96" spans="1:9" s="288" customFormat="1">
      <c r="A96" s="267"/>
      <c r="B96" s="279"/>
      <c r="C96" s="60" t="s">
        <v>113</v>
      </c>
      <c r="D96" s="60">
        <v>45</v>
      </c>
      <c r="E96" s="60"/>
      <c r="F96" s="62">
        <f t="shared" ref="F96" si="2">D96*E96</f>
        <v>0</v>
      </c>
      <c r="G96" s="289"/>
      <c r="H96" s="289"/>
      <c r="I96" s="289"/>
    </row>
    <row r="97" spans="1:9" s="288" customFormat="1">
      <c r="A97" s="267"/>
      <c r="B97" s="279"/>
      <c r="C97" s="290"/>
      <c r="D97" s="290"/>
      <c r="E97" s="290"/>
      <c r="F97" s="291"/>
      <c r="G97" s="289"/>
      <c r="H97" s="289"/>
      <c r="I97" s="289"/>
    </row>
    <row r="98" spans="1:9" s="288" customFormat="1" ht="120">
      <c r="A98" s="57" t="s">
        <v>114</v>
      </c>
      <c r="B98" s="279" t="s">
        <v>222</v>
      </c>
      <c r="C98" s="61"/>
      <c r="D98" s="61"/>
      <c r="E98" s="61"/>
      <c r="F98" s="61"/>
      <c r="G98" s="59"/>
      <c r="H98" s="289"/>
      <c r="I98" s="289"/>
    </row>
    <row r="99" spans="1:9" s="288" customFormat="1">
      <c r="A99" s="57"/>
      <c r="B99" s="280"/>
      <c r="C99" s="60" t="s">
        <v>113</v>
      </c>
      <c r="D99" s="60">
        <v>15</v>
      </c>
      <c r="E99" s="60"/>
      <c r="F99" s="62">
        <f t="shared" ref="F99" si="3">D99*E99</f>
        <v>0</v>
      </c>
      <c r="G99" s="59"/>
      <c r="H99" s="289"/>
      <c r="I99" s="289"/>
    </row>
    <row r="100" spans="1:9" s="288" customFormat="1">
      <c r="A100" s="57"/>
      <c r="B100" s="280"/>
      <c r="C100" s="290"/>
      <c r="D100" s="290"/>
      <c r="E100" s="290"/>
      <c r="F100" s="290"/>
      <c r="G100" s="289"/>
      <c r="H100" s="289"/>
      <c r="I100" s="289"/>
    </row>
    <row r="101" spans="1:9" s="288" customFormat="1" ht="60">
      <c r="A101" s="57" t="s">
        <v>116</v>
      </c>
      <c r="B101" s="279" t="s">
        <v>223</v>
      </c>
      <c r="C101" s="60"/>
      <c r="D101" s="60"/>
      <c r="E101" s="60"/>
      <c r="F101" s="60"/>
      <c r="G101" s="59"/>
      <c r="H101" s="289"/>
      <c r="I101" s="289"/>
    </row>
    <row r="102" spans="1:9" s="288" customFormat="1">
      <c r="A102" s="57"/>
      <c r="B102" s="279"/>
      <c r="C102" s="60" t="s">
        <v>135</v>
      </c>
      <c r="D102" s="60">
        <v>6</v>
      </c>
      <c r="E102" s="60"/>
      <c r="F102" s="62">
        <f t="shared" ref="F102" si="4">D102*E102</f>
        <v>0</v>
      </c>
      <c r="G102" s="59"/>
      <c r="H102" s="289"/>
      <c r="I102" s="289"/>
    </row>
    <row r="103" spans="1:9" s="288" customFormat="1">
      <c r="A103" s="57"/>
      <c r="B103" s="279"/>
      <c r="C103" s="290"/>
      <c r="D103" s="290"/>
      <c r="E103" s="290"/>
      <c r="F103" s="290"/>
      <c r="G103" s="289"/>
      <c r="H103" s="289"/>
      <c r="I103" s="289"/>
    </row>
    <row r="104" spans="1:9" s="288" customFormat="1" ht="105">
      <c r="A104" s="57" t="s">
        <v>117</v>
      </c>
      <c r="B104" s="279" t="s">
        <v>224</v>
      </c>
      <c r="C104" s="61"/>
      <c r="D104" s="61"/>
      <c r="E104" s="61"/>
      <c r="F104" s="61"/>
      <c r="G104" s="289"/>
      <c r="H104" s="289"/>
      <c r="I104" s="289"/>
    </row>
    <row r="105" spans="1:9" s="288" customFormat="1">
      <c r="A105" s="57"/>
      <c r="B105" s="279"/>
      <c r="C105" s="60" t="s">
        <v>135</v>
      </c>
      <c r="D105" s="60">
        <v>780</v>
      </c>
      <c r="E105" s="60"/>
      <c r="F105" s="62">
        <f t="shared" ref="F105" si="5">D105*E105</f>
        <v>0</v>
      </c>
      <c r="G105" s="289"/>
      <c r="H105" s="289"/>
      <c r="I105" s="289"/>
    </row>
    <row r="106" spans="1:9" s="288" customFormat="1">
      <c r="A106" s="57"/>
      <c r="B106" s="279"/>
      <c r="C106" s="290"/>
      <c r="D106" s="290"/>
      <c r="E106" s="290"/>
      <c r="F106" s="291"/>
      <c r="G106" s="289"/>
      <c r="H106" s="289"/>
      <c r="I106" s="289"/>
    </row>
    <row r="107" spans="1:9" s="288" customFormat="1" ht="75">
      <c r="A107" s="57" t="s">
        <v>120</v>
      </c>
      <c r="B107" s="279" t="s">
        <v>696</v>
      </c>
      <c r="C107" s="290"/>
      <c r="D107" s="290"/>
      <c r="E107" s="290"/>
      <c r="F107" s="290"/>
      <c r="G107" s="289"/>
      <c r="H107" s="289"/>
      <c r="I107" s="289"/>
    </row>
    <row r="108" spans="1:9" s="288" customFormat="1">
      <c r="A108" s="57"/>
      <c r="B108" s="279"/>
      <c r="C108" s="60" t="s">
        <v>113</v>
      </c>
      <c r="D108" s="60">
        <v>30</v>
      </c>
      <c r="E108" s="60"/>
      <c r="F108" s="62">
        <f t="shared" ref="F108" si="6">D108*E108</f>
        <v>0</v>
      </c>
      <c r="G108" s="289"/>
      <c r="H108" s="289"/>
      <c r="I108" s="289"/>
    </row>
    <row r="109" spans="1:9" s="288" customFormat="1">
      <c r="A109" s="57"/>
      <c r="B109" s="281"/>
      <c r="C109" s="290"/>
      <c r="D109" s="290"/>
      <c r="E109" s="290"/>
      <c r="F109" s="290"/>
      <c r="G109" s="289"/>
      <c r="H109" s="289" t="s">
        <v>225</v>
      </c>
      <c r="I109" s="289"/>
    </row>
    <row r="110" spans="1:9" s="288" customFormat="1" ht="90">
      <c r="A110" s="57" t="s">
        <v>118</v>
      </c>
      <c r="B110" s="279" t="s">
        <v>226</v>
      </c>
      <c r="C110" s="60"/>
      <c r="D110" s="60"/>
      <c r="E110" s="60"/>
      <c r="F110" s="60"/>
      <c r="G110" s="289"/>
      <c r="H110" s="289"/>
      <c r="I110" s="289"/>
    </row>
    <row r="111" spans="1:9" s="288" customFormat="1">
      <c r="A111" s="57"/>
      <c r="B111" s="279"/>
      <c r="C111" s="60" t="s">
        <v>113</v>
      </c>
      <c r="D111" s="60">
        <v>45</v>
      </c>
      <c r="E111" s="60"/>
      <c r="F111" s="62">
        <f t="shared" ref="F111" si="7">D111*E111</f>
        <v>0</v>
      </c>
      <c r="G111" s="289"/>
      <c r="H111" s="289"/>
      <c r="I111" s="289"/>
    </row>
    <row r="112" spans="1:9" s="288" customFormat="1">
      <c r="A112" s="57"/>
      <c r="B112" s="279"/>
      <c r="C112" s="290"/>
      <c r="D112" s="290"/>
      <c r="E112" s="290"/>
      <c r="F112" s="291"/>
      <c r="G112" s="289"/>
      <c r="H112" s="289"/>
      <c r="I112" s="289"/>
    </row>
    <row r="113" spans="1:9" s="288" customFormat="1" ht="90">
      <c r="A113" s="57" t="s">
        <v>121</v>
      </c>
      <c r="B113" s="279" t="s">
        <v>227</v>
      </c>
      <c r="C113" s="60"/>
      <c r="D113" s="60"/>
      <c r="E113" s="60"/>
      <c r="F113" s="60"/>
      <c r="G113" s="289"/>
      <c r="H113" s="289"/>
      <c r="I113" s="289"/>
    </row>
    <row r="114" spans="1:9" s="288" customFormat="1">
      <c r="A114" s="57"/>
      <c r="B114" s="281"/>
      <c r="C114" s="60" t="s">
        <v>123</v>
      </c>
      <c r="D114" s="60">
        <v>4</v>
      </c>
      <c r="E114" s="60"/>
      <c r="F114" s="62">
        <f t="shared" ref="F114" si="8">D114*E114</f>
        <v>0</v>
      </c>
      <c r="G114" s="289"/>
      <c r="H114" s="289"/>
      <c r="I114" s="289"/>
    </row>
    <row r="115" spans="1:9" s="61" customFormat="1">
      <c r="A115" s="239" t="s">
        <v>97</v>
      </c>
      <c r="B115" s="274" t="s">
        <v>131</v>
      </c>
      <c r="C115" s="60"/>
      <c r="D115" s="60"/>
      <c r="E115" s="60"/>
      <c r="F115" s="60"/>
      <c r="G115" s="59"/>
      <c r="H115" s="59"/>
      <c r="I115" s="59"/>
    </row>
    <row r="116" spans="1:9" s="61" customFormat="1" ht="30">
      <c r="A116" s="239"/>
      <c r="B116" s="274" t="s">
        <v>228</v>
      </c>
      <c r="C116" s="60"/>
      <c r="D116" s="60"/>
      <c r="E116" s="60"/>
      <c r="F116" s="60"/>
      <c r="G116" s="59"/>
      <c r="H116" s="59"/>
      <c r="I116" s="59"/>
    </row>
    <row r="117" spans="1:9" s="61" customFormat="1">
      <c r="A117" s="57"/>
      <c r="B117" s="58"/>
      <c r="C117" s="60"/>
      <c r="D117" s="60"/>
      <c r="E117" s="60"/>
      <c r="F117" s="60"/>
      <c r="G117" s="59"/>
      <c r="H117" s="59"/>
      <c r="I117" s="59"/>
    </row>
    <row r="118" spans="1:9" s="61" customFormat="1">
      <c r="A118" s="282"/>
      <c r="B118" s="420" t="s">
        <v>147</v>
      </c>
      <c r="C118" s="283"/>
      <c r="D118" s="283"/>
      <c r="E118" s="283"/>
      <c r="F118" s="284">
        <f>SUM(F82:F117)</f>
        <v>0</v>
      </c>
      <c r="G118" s="59"/>
      <c r="H118" s="59"/>
      <c r="I118" s="59"/>
    </row>
    <row r="119" spans="1:9" s="61" customFormat="1">
      <c r="A119" s="267"/>
      <c r="B119" s="58"/>
      <c r="G119" s="59"/>
      <c r="H119" s="59"/>
      <c r="I119" s="59"/>
    </row>
    <row r="120" spans="1:9" s="61" customFormat="1">
      <c r="A120" s="297" t="s">
        <v>101</v>
      </c>
      <c r="B120" s="294" t="s">
        <v>102</v>
      </c>
      <c r="C120" s="298" t="s">
        <v>103</v>
      </c>
      <c r="D120" s="298" t="s">
        <v>104</v>
      </c>
      <c r="E120" s="298"/>
      <c r="F120" s="298" t="s">
        <v>106</v>
      </c>
      <c r="G120" s="59"/>
      <c r="H120" s="59"/>
      <c r="I120" s="59"/>
    </row>
    <row r="121" spans="1:9" s="61" customFormat="1">
      <c r="A121" s="267"/>
      <c r="B121" s="58"/>
      <c r="D121" s="231"/>
      <c r="G121" s="59"/>
      <c r="H121" s="59"/>
      <c r="I121" s="59"/>
    </row>
    <row r="122" spans="1:9" s="61" customFormat="1">
      <c r="A122" s="266" t="s">
        <v>211</v>
      </c>
      <c r="B122" s="200" t="s">
        <v>95</v>
      </c>
      <c r="D122" s="231"/>
      <c r="G122" s="59"/>
      <c r="H122" s="59"/>
      <c r="I122" s="59"/>
    </row>
    <row r="123" spans="1:9" s="61" customFormat="1" ht="45">
      <c r="A123" s="267" t="s">
        <v>108</v>
      </c>
      <c r="B123" s="58" t="s">
        <v>136</v>
      </c>
      <c r="D123" s="231"/>
      <c r="G123" s="59"/>
      <c r="H123" s="59"/>
      <c r="I123" s="59"/>
    </row>
    <row r="124" spans="1:9" s="61" customFormat="1">
      <c r="A124" s="267"/>
      <c r="B124" s="58"/>
      <c r="C124" s="61" t="s">
        <v>109</v>
      </c>
      <c r="D124" s="231">
        <v>1</v>
      </c>
      <c r="F124" s="189">
        <f>ROUND(D124*E124,2)</f>
        <v>0</v>
      </c>
      <c r="G124" s="59"/>
      <c r="H124" s="59"/>
      <c r="I124" s="59"/>
    </row>
    <row r="125" spans="1:9" s="61" customFormat="1">
      <c r="A125" s="267"/>
      <c r="B125" s="58"/>
      <c r="D125" s="231"/>
      <c r="G125" s="59"/>
      <c r="H125" s="59"/>
      <c r="I125" s="59"/>
    </row>
    <row r="126" spans="1:9" s="61" customFormat="1" ht="120">
      <c r="A126" s="267" t="s">
        <v>110</v>
      </c>
      <c r="B126" s="58" t="s">
        <v>390</v>
      </c>
      <c r="D126" s="231"/>
      <c r="E126" s="60"/>
      <c r="F126" s="62"/>
      <c r="G126" s="59"/>
      <c r="H126" s="59"/>
      <c r="I126" s="59"/>
    </row>
    <row r="127" spans="1:9" s="61" customFormat="1">
      <c r="A127" s="267"/>
      <c r="B127" s="58"/>
      <c r="C127" s="61" t="s">
        <v>109</v>
      </c>
      <c r="D127" s="231">
        <v>1</v>
      </c>
      <c r="F127" s="189">
        <f>ROUND(D127*E127,2)</f>
        <v>0</v>
      </c>
      <c r="G127" s="59"/>
      <c r="H127" s="59"/>
      <c r="I127" s="59"/>
    </row>
    <row r="128" spans="1:9" s="61" customFormat="1">
      <c r="A128" s="267"/>
      <c r="B128" s="58"/>
      <c r="D128" s="231"/>
      <c r="G128" s="59"/>
      <c r="H128" s="59"/>
      <c r="I128" s="59"/>
    </row>
    <row r="129" spans="1:9" s="61" customFormat="1" ht="60">
      <c r="A129" s="267" t="s">
        <v>111</v>
      </c>
      <c r="B129" s="58" t="s">
        <v>137</v>
      </c>
      <c r="D129" s="231"/>
      <c r="G129" s="59"/>
      <c r="H129" s="59"/>
      <c r="I129" s="59"/>
    </row>
    <row r="130" spans="1:9" s="61" customFormat="1">
      <c r="A130" s="267"/>
      <c r="B130" s="58"/>
      <c r="C130" s="61" t="s">
        <v>109</v>
      </c>
      <c r="D130" s="231">
        <v>1</v>
      </c>
      <c r="F130" s="189">
        <f>ROUND(D130*E130,2)</f>
        <v>0</v>
      </c>
      <c r="G130" s="59"/>
      <c r="H130" s="59"/>
      <c r="I130" s="59"/>
    </row>
    <row r="131" spans="1:9" s="61" customFormat="1">
      <c r="A131" s="267"/>
      <c r="B131" s="58"/>
      <c r="D131" s="231"/>
      <c r="G131" s="59"/>
      <c r="H131" s="59"/>
      <c r="I131" s="59"/>
    </row>
    <row r="132" spans="1:9" s="61" customFormat="1" ht="60">
      <c r="A132" s="267" t="s">
        <v>114</v>
      </c>
      <c r="B132" s="58" t="s">
        <v>138</v>
      </c>
      <c r="D132" s="231"/>
      <c r="G132" s="59"/>
      <c r="H132" s="59"/>
      <c r="I132" s="59"/>
    </row>
    <row r="133" spans="1:9" s="61" customFormat="1">
      <c r="A133" s="267"/>
      <c r="B133" s="58"/>
      <c r="C133" s="61" t="s">
        <v>109</v>
      </c>
      <c r="D133" s="231">
        <v>1</v>
      </c>
      <c r="F133" s="189">
        <f>ROUND(D133*E133,2)</f>
        <v>0</v>
      </c>
    </row>
    <row r="134" spans="1:9" s="61" customFormat="1">
      <c r="A134" s="267"/>
      <c r="B134" s="58"/>
      <c r="D134" s="231"/>
      <c r="G134" s="59"/>
      <c r="H134" s="59"/>
      <c r="I134" s="59"/>
    </row>
    <row r="135" spans="1:9" s="61" customFormat="1" ht="15.75" thickBot="1">
      <c r="A135" s="267"/>
      <c r="B135" s="421" t="s">
        <v>139</v>
      </c>
      <c r="C135" s="268"/>
      <c r="D135" s="269"/>
      <c r="E135" s="246"/>
      <c r="F135" s="213">
        <f>SUM(F122:F134)</f>
        <v>0</v>
      </c>
      <c r="G135" s="59"/>
      <c r="H135" s="59"/>
      <c r="I135" s="59"/>
    </row>
    <row r="136" spans="1:9" s="61" customFormat="1" ht="15.75" thickTop="1">
      <c r="A136" s="267"/>
      <c r="B136" s="58"/>
      <c r="G136" s="59"/>
      <c r="H136" s="59"/>
      <c r="I136" s="59"/>
    </row>
    <row r="139" spans="1:9">
      <c r="A139" s="44"/>
      <c r="B139" s="51"/>
      <c r="C139" s="35"/>
      <c r="D139" s="35"/>
      <c r="E139" s="35"/>
      <c r="F139" s="55"/>
    </row>
    <row r="140" spans="1:9">
      <c r="A140" s="49"/>
      <c r="B140" s="422"/>
      <c r="C140" s="45"/>
      <c r="D140" s="45"/>
      <c r="E140" s="45"/>
      <c r="F140" s="45"/>
    </row>
    <row r="141" spans="1:9">
      <c r="A141" s="37"/>
      <c r="B141" s="423"/>
      <c r="C141" s="45"/>
      <c r="D141" s="45"/>
      <c r="E141" s="45"/>
      <c r="F141" s="32"/>
    </row>
    <row r="142" spans="1:9">
      <c r="A142" s="49"/>
      <c r="B142" s="423"/>
      <c r="C142" s="45"/>
      <c r="D142" s="45"/>
      <c r="E142" s="45"/>
      <c r="F142" s="45"/>
    </row>
    <row r="143" spans="1:9">
      <c r="A143" s="49"/>
      <c r="B143" s="423"/>
      <c r="C143" s="45"/>
      <c r="D143" s="45"/>
      <c r="E143" s="45"/>
      <c r="F143" s="45"/>
    </row>
    <row r="144" spans="1:9">
      <c r="A144" s="49"/>
      <c r="B144" s="423"/>
      <c r="C144" s="45"/>
      <c r="D144" s="45"/>
      <c r="E144" s="45"/>
      <c r="F144" s="45"/>
    </row>
    <row r="145" spans="1:6">
      <c r="A145" s="49"/>
      <c r="B145" s="423"/>
      <c r="C145" s="45"/>
      <c r="D145" s="78"/>
      <c r="E145" s="33"/>
      <c r="F145" s="79"/>
    </row>
    <row r="146" spans="1:6">
      <c r="A146" s="49"/>
      <c r="B146" s="423"/>
      <c r="C146" s="45"/>
      <c r="D146" s="45"/>
      <c r="E146" s="45"/>
      <c r="F146" s="45"/>
    </row>
    <row r="147" spans="1:6">
      <c r="A147" s="49"/>
      <c r="B147" s="423"/>
      <c r="C147" s="45"/>
      <c r="D147" s="45"/>
      <c r="E147" s="45"/>
      <c r="F147" s="45"/>
    </row>
    <row r="148" spans="1:6">
      <c r="A148" s="49"/>
      <c r="B148" s="423"/>
      <c r="C148" s="45"/>
      <c r="D148" s="45"/>
      <c r="E148" s="45"/>
      <c r="F148" s="45"/>
    </row>
    <row r="149" spans="1:6">
      <c r="A149" s="49"/>
      <c r="B149" s="423"/>
      <c r="C149" s="45"/>
      <c r="D149" s="45"/>
      <c r="E149" s="45"/>
      <c r="F149" s="45"/>
    </row>
    <row r="150" spans="1:6">
      <c r="A150" s="49"/>
      <c r="B150" s="423"/>
      <c r="C150" s="45"/>
      <c r="D150" s="45"/>
      <c r="E150" s="45"/>
      <c r="F150" s="45"/>
    </row>
    <row r="151" spans="1:6">
      <c r="A151" s="49"/>
      <c r="B151" s="423"/>
      <c r="C151" s="45"/>
      <c r="D151" s="45"/>
      <c r="E151" s="45"/>
      <c r="F151" s="45"/>
    </row>
    <row r="152" spans="1:6">
      <c r="A152" s="49"/>
      <c r="B152" s="423"/>
      <c r="C152" s="45"/>
      <c r="D152" s="45"/>
      <c r="E152" s="45"/>
      <c r="F152" s="45"/>
    </row>
    <row r="153" spans="1:6">
      <c r="A153" s="49"/>
      <c r="B153" s="423"/>
      <c r="C153" s="45"/>
      <c r="D153" s="45"/>
      <c r="E153" s="45"/>
      <c r="F153" s="45"/>
    </row>
    <row r="154" spans="1:6">
      <c r="A154" s="49"/>
      <c r="B154" s="423"/>
      <c r="C154" s="45"/>
      <c r="D154" s="45"/>
      <c r="E154" s="45"/>
      <c r="F154" s="45"/>
    </row>
    <row r="155" spans="1:6">
      <c r="A155" s="49"/>
      <c r="B155" s="423"/>
      <c r="C155" s="45"/>
      <c r="D155" s="45"/>
      <c r="E155" s="45"/>
      <c r="F155" s="45"/>
    </row>
    <row r="156" spans="1:6">
      <c r="A156" s="49"/>
      <c r="B156" s="423"/>
      <c r="C156" s="45"/>
      <c r="D156" s="78"/>
      <c r="E156" s="33"/>
      <c r="F156" s="79"/>
    </row>
    <row r="157" spans="1:6">
      <c r="A157" s="49"/>
      <c r="B157" s="423"/>
      <c r="C157" s="45"/>
      <c r="D157" s="45"/>
      <c r="E157" s="45"/>
      <c r="F157" s="45"/>
    </row>
    <row r="158" spans="1:6">
      <c r="A158" s="49"/>
      <c r="B158" s="423"/>
      <c r="C158" s="45"/>
      <c r="D158" s="45"/>
      <c r="E158" s="45"/>
      <c r="F158" s="45"/>
    </row>
    <row r="159" spans="1:6">
      <c r="A159" s="49"/>
      <c r="B159" s="423"/>
      <c r="C159" s="45"/>
      <c r="D159" s="45"/>
      <c r="E159" s="45"/>
      <c r="F159" s="45"/>
    </row>
    <row r="160" spans="1:6">
      <c r="A160" s="49"/>
      <c r="B160" s="423"/>
      <c r="C160" s="45"/>
      <c r="D160" s="45"/>
      <c r="E160" s="45"/>
      <c r="F160" s="45"/>
    </row>
    <row r="161" spans="1:6">
      <c r="A161" s="49"/>
      <c r="B161" s="423"/>
      <c r="C161" s="45"/>
      <c r="D161" s="45"/>
      <c r="E161" s="45"/>
      <c r="F161" s="45"/>
    </row>
    <row r="162" spans="1:6">
      <c r="A162" s="49"/>
      <c r="B162" s="423"/>
      <c r="C162" s="45"/>
      <c r="D162" s="45"/>
      <c r="E162" s="45"/>
      <c r="F162" s="45"/>
    </row>
    <row r="163" spans="1:6">
      <c r="A163" s="49"/>
      <c r="B163" s="423"/>
      <c r="C163" s="45"/>
      <c r="D163" s="45"/>
      <c r="E163" s="45"/>
      <c r="F163" s="45"/>
    </row>
    <row r="164" spans="1:6">
      <c r="A164" s="49"/>
      <c r="B164" s="423"/>
      <c r="C164" s="45"/>
      <c r="D164" s="45"/>
      <c r="E164" s="45"/>
      <c r="F164" s="45"/>
    </row>
    <row r="165" spans="1:6">
      <c r="A165" s="49"/>
      <c r="B165" s="423"/>
      <c r="C165" s="45"/>
      <c r="D165" s="45"/>
      <c r="E165" s="45"/>
      <c r="F165" s="45"/>
    </row>
    <row r="166" spans="1:6">
      <c r="A166" s="49"/>
      <c r="B166" s="423"/>
      <c r="C166" s="45"/>
      <c r="D166" s="45"/>
      <c r="E166" s="45"/>
      <c r="F166" s="45"/>
    </row>
    <row r="167" spans="1:6">
      <c r="A167" s="49"/>
      <c r="B167" s="423"/>
      <c r="C167" s="45"/>
      <c r="D167" s="45"/>
      <c r="E167" s="45"/>
      <c r="F167" s="45"/>
    </row>
    <row r="168" spans="1:6">
      <c r="A168" s="49"/>
      <c r="B168" s="423"/>
      <c r="C168" s="45"/>
      <c r="D168" s="45"/>
      <c r="E168" s="45"/>
      <c r="F168" s="45"/>
    </row>
    <row r="169" spans="1:6">
      <c r="A169" s="49"/>
      <c r="B169" s="423"/>
      <c r="C169" s="45"/>
      <c r="D169" s="45"/>
      <c r="E169" s="45"/>
      <c r="F169" s="45"/>
    </row>
    <row r="170" spans="1:6">
      <c r="A170" s="49"/>
      <c r="B170" s="423"/>
      <c r="C170" s="45"/>
      <c r="D170" s="78"/>
      <c r="E170" s="33"/>
      <c r="F170" s="79"/>
    </row>
    <row r="171" spans="1:6">
      <c r="A171" s="49"/>
      <c r="B171" s="423"/>
      <c r="C171" s="45"/>
      <c r="D171" s="45"/>
      <c r="E171" s="45"/>
      <c r="F171" s="45"/>
    </row>
    <row r="172" spans="1:6">
      <c r="A172" s="49"/>
      <c r="B172" s="423"/>
      <c r="C172" s="45"/>
      <c r="D172" s="45"/>
      <c r="E172" s="45"/>
      <c r="F172" s="45"/>
    </row>
    <row r="173" spans="1:6">
      <c r="A173" s="49"/>
      <c r="B173" s="423"/>
      <c r="C173" s="45"/>
      <c r="D173" s="45"/>
      <c r="E173" s="45"/>
      <c r="F173" s="45"/>
    </row>
    <row r="174" spans="1:6">
      <c r="A174" s="49"/>
      <c r="B174" s="423"/>
      <c r="C174" s="45"/>
      <c r="D174" s="45"/>
      <c r="E174" s="45"/>
      <c r="F174" s="45"/>
    </row>
    <row r="175" spans="1:6">
      <c r="A175" s="49"/>
      <c r="B175" s="423"/>
      <c r="C175" s="45"/>
      <c r="D175" s="45"/>
      <c r="E175" s="45"/>
      <c r="F175" s="45"/>
    </row>
    <row r="176" spans="1:6">
      <c r="A176" s="49"/>
      <c r="B176" s="423"/>
      <c r="C176" s="45"/>
      <c r="D176" s="45"/>
      <c r="E176" s="45"/>
      <c r="F176" s="45"/>
    </row>
    <row r="177" spans="1:6">
      <c r="A177" s="49"/>
      <c r="B177" s="423"/>
      <c r="C177" s="45"/>
      <c r="D177" s="45"/>
      <c r="E177" s="45"/>
      <c r="F177" s="45"/>
    </row>
    <row r="178" spans="1:6">
      <c r="A178" s="49"/>
      <c r="B178" s="423"/>
      <c r="C178" s="45"/>
      <c r="D178" s="78"/>
      <c r="E178" s="33"/>
      <c r="F178" s="79"/>
    </row>
    <row r="179" spans="1:6">
      <c r="A179" s="49"/>
      <c r="B179" s="423"/>
      <c r="C179" s="45"/>
      <c r="D179" s="45"/>
      <c r="E179" s="45"/>
      <c r="F179" s="45"/>
    </row>
    <row r="180" spans="1:6">
      <c r="A180" s="49"/>
      <c r="B180" s="423"/>
      <c r="C180" s="45"/>
      <c r="D180" s="45"/>
      <c r="E180" s="45"/>
      <c r="F180" s="45"/>
    </row>
    <row r="181" spans="1:6">
      <c r="A181" s="49"/>
      <c r="B181" s="423"/>
      <c r="C181" s="45"/>
      <c r="D181" s="45"/>
      <c r="E181" s="45"/>
      <c r="F181" s="45"/>
    </row>
    <row r="182" spans="1:6">
      <c r="A182" s="49"/>
      <c r="B182" s="423"/>
      <c r="C182" s="45"/>
      <c r="D182" s="45"/>
      <c r="E182" s="45"/>
      <c r="F182" s="45"/>
    </row>
    <row r="183" spans="1:6">
      <c r="A183" s="49"/>
      <c r="B183" s="423"/>
      <c r="C183" s="45"/>
      <c r="D183" s="45"/>
      <c r="E183" s="45"/>
      <c r="F183" s="45"/>
    </row>
  </sheetData>
  <conditionalFormatting sqref="F73">
    <cfRule type="cellIs" dxfId="0" priority="1" stopIfTrue="1" operator="equal">
      <formula>0</formula>
    </cfRule>
  </conditionalFormatting>
  <pageMargins left="0.7" right="0.7" top="0.75" bottom="0.75" header="0.3" footer="0.3"/>
  <pageSetup paperSize="9" scale="93" orientation="portrait" r:id="rId1"/>
  <headerFooter>
    <oddFooter>Stran &amp;P od &amp;N</oddFooter>
  </headerFooter>
  <rowBreaks count="4" manualBreakCount="4">
    <brk id="50" max="5" man="1"/>
    <brk id="78" max="5" man="1"/>
    <brk id="97" max="5" man="1"/>
    <brk id="119"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BBEED-5DF8-4C88-8223-842CE739968E}">
  <dimension ref="A1:G155"/>
  <sheetViews>
    <sheetView view="pageBreakPreview" topLeftCell="A11" zoomScaleNormal="100" zoomScaleSheetLayoutView="100" workbookViewId="0">
      <selection activeCell="E21" sqref="E21:E129"/>
    </sheetView>
  </sheetViews>
  <sheetFormatPr defaultColWidth="8.140625" defaultRowHeight="12.75"/>
  <cols>
    <col min="1" max="1" width="5.140625" style="367" customWidth="1"/>
    <col min="2" max="2" width="47.28515625" style="425" customWidth="1"/>
    <col min="3" max="3" width="5.42578125" style="338" customWidth="1"/>
    <col min="4" max="4" width="7.42578125" style="338" customWidth="1"/>
    <col min="5" max="5" width="10.140625" style="347" customWidth="1"/>
    <col min="6" max="6" width="11.5703125" style="348" customWidth="1"/>
    <col min="7" max="256" width="8.140625" style="338"/>
    <col min="257" max="257" width="3.85546875" style="338" customWidth="1"/>
    <col min="258" max="258" width="47.85546875" style="338" customWidth="1"/>
    <col min="259" max="259" width="5.42578125" style="338" customWidth="1"/>
    <col min="260" max="260" width="7.42578125" style="338" customWidth="1"/>
    <col min="261" max="261" width="11" style="338" customWidth="1"/>
    <col min="262" max="262" width="16.7109375" style="338" customWidth="1"/>
    <col min="263" max="512" width="8.140625" style="338"/>
    <col min="513" max="513" width="3.85546875" style="338" customWidth="1"/>
    <col min="514" max="514" width="47.85546875" style="338" customWidth="1"/>
    <col min="515" max="515" width="5.42578125" style="338" customWidth="1"/>
    <col min="516" max="516" width="7.42578125" style="338" customWidth="1"/>
    <col min="517" max="517" width="11" style="338" customWidth="1"/>
    <col min="518" max="518" width="16.7109375" style="338" customWidth="1"/>
    <col min="519" max="768" width="8.140625" style="338"/>
    <col min="769" max="769" width="3.85546875" style="338" customWidth="1"/>
    <col min="770" max="770" width="47.85546875" style="338" customWidth="1"/>
    <col min="771" max="771" width="5.42578125" style="338" customWidth="1"/>
    <col min="772" max="772" width="7.42578125" style="338" customWidth="1"/>
    <col min="773" max="773" width="11" style="338" customWidth="1"/>
    <col min="774" max="774" width="16.7109375" style="338" customWidth="1"/>
    <col min="775" max="1024" width="8.140625" style="338"/>
    <col min="1025" max="1025" width="3.85546875" style="338" customWidth="1"/>
    <col min="1026" max="1026" width="47.85546875" style="338" customWidth="1"/>
    <col min="1027" max="1027" width="5.42578125" style="338" customWidth="1"/>
    <col min="1028" max="1028" width="7.42578125" style="338" customWidth="1"/>
    <col min="1029" max="1029" width="11" style="338" customWidth="1"/>
    <col min="1030" max="1030" width="16.7109375" style="338" customWidth="1"/>
    <col min="1031" max="1280" width="8.140625" style="338"/>
    <col min="1281" max="1281" width="3.85546875" style="338" customWidth="1"/>
    <col min="1282" max="1282" width="47.85546875" style="338" customWidth="1"/>
    <col min="1283" max="1283" width="5.42578125" style="338" customWidth="1"/>
    <col min="1284" max="1284" width="7.42578125" style="338" customWidth="1"/>
    <col min="1285" max="1285" width="11" style="338" customWidth="1"/>
    <col min="1286" max="1286" width="16.7109375" style="338" customWidth="1"/>
    <col min="1287" max="1536" width="8.140625" style="338"/>
    <col min="1537" max="1537" width="3.85546875" style="338" customWidth="1"/>
    <col min="1538" max="1538" width="47.85546875" style="338" customWidth="1"/>
    <col min="1539" max="1539" width="5.42578125" style="338" customWidth="1"/>
    <col min="1540" max="1540" width="7.42578125" style="338" customWidth="1"/>
    <col min="1541" max="1541" width="11" style="338" customWidth="1"/>
    <col min="1542" max="1542" width="16.7109375" style="338" customWidth="1"/>
    <col min="1543" max="1792" width="8.140625" style="338"/>
    <col min="1793" max="1793" width="3.85546875" style="338" customWidth="1"/>
    <col min="1794" max="1794" width="47.85546875" style="338" customWidth="1"/>
    <col min="1795" max="1795" width="5.42578125" style="338" customWidth="1"/>
    <col min="1796" max="1796" width="7.42578125" style="338" customWidth="1"/>
    <col min="1797" max="1797" width="11" style="338" customWidth="1"/>
    <col min="1798" max="1798" width="16.7109375" style="338" customWidth="1"/>
    <col min="1799" max="2048" width="8.140625" style="338"/>
    <col min="2049" max="2049" width="3.85546875" style="338" customWidth="1"/>
    <col min="2050" max="2050" width="47.85546875" style="338" customWidth="1"/>
    <col min="2051" max="2051" width="5.42578125" style="338" customWidth="1"/>
    <col min="2052" max="2052" width="7.42578125" style="338" customWidth="1"/>
    <col min="2053" max="2053" width="11" style="338" customWidth="1"/>
    <col min="2054" max="2054" width="16.7109375" style="338" customWidth="1"/>
    <col min="2055" max="2304" width="8.140625" style="338"/>
    <col min="2305" max="2305" width="3.85546875" style="338" customWidth="1"/>
    <col min="2306" max="2306" width="47.85546875" style="338" customWidth="1"/>
    <col min="2307" max="2307" width="5.42578125" style="338" customWidth="1"/>
    <col min="2308" max="2308" width="7.42578125" style="338" customWidth="1"/>
    <col min="2309" max="2309" width="11" style="338" customWidth="1"/>
    <col min="2310" max="2310" width="16.7109375" style="338" customWidth="1"/>
    <col min="2311" max="2560" width="8.140625" style="338"/>
    <col min="2561" max="2561" width="3.85546875" style="338" customWidth="1"/>
    <col min="2562" max="2562" width="47.85546875" style="338" customWidth="1"/>
    <col min="2563" max="2563" width="5.42578125" style="338" customWidth="1"/>
    <col min="2564" max="2564" width="7.42578125" style="338" customWidth="1"/>
    <col min="2565" max="2565" width="11" style="338" customWidth="1"/>
    <col min="2566" max="2566" width="16.7109375" style="338" customWidth="1"/>
    <col min="2567" max="2816" width="8.140625" style="338"/>
    <col min="2817" max="2817" width="3.85546875" style="338" customWidth="1"/>
    <col min="2818" max="2818" width="47.85546875" style="338" customWidth="1"/>
    <col min="2819" max="2819" width="5.42578125" style="338" customWidth="1"/>
    <col min="2820" max="2820" width="7.42578125" style="338" customWidth="1"/>
    <col min="2821" max="2821" width="11" style="338" customWidth="1"/>
    <col min="2822" max="2822" width="16.7109375" style="338" customWidth="1"/>
    <col min="2823" max="3072" width="8.140625" style="338"/>
    <col min="3073" max="3073" width="3.85546875" style="338" customWidth="1"/>
    <col min="3074" max="3074" width="47.85546875" style="338" customWidth="1"/>
    <col min="3075" max="3075" width="5.42578125" style="338" customWidth="1"/>
    <col min="3076" max="3076" width="7.42578125" style="338" customWidth="1"/>
    <col min="3077" max="3077" width="11" style="338" customWidth="1"/>
    <col min="3078" max="3078" width="16.7109375" style="338" customWidth="1"/>
    <col min="3079" max="3328" width="8.140625" style="338"/>
    <col min="3329" max="3329" width="3.85546875" style="338" customWidth="1"/>
    <col min="3330" max="3330" width="47.85546875" style="338" customWidth="1"/>
    <col min="3331" max="3331" width="5.42578125" style="338" customWidth="1"/>
    <col min="3332" max="3332" width="7.42578125" style="338" customWidth="1"/>
    <col min="3333" max="3333" width="11" style="338" customWidth="1"/>
    <col min="3334" max="3334" width="16.7109375" style="338" customWidth="1"/>
    <col min="3335" max="3584" width="8.140625" style="338"/>
    <col min="3585" max="3585" width="3.85546875" style="338" customWidth="1"/>
    <col min="3586" max="3586" width="47.85546875" style="338" customWidth="1"/>
    <col min="3587" max="3587" width="5.42578125" style="338" customWidth="1"/>
    <col min="3588" max="3588" width="7.42578125" style="338" customWidth="1"/>
    <col min="3589" max="3589" width="11" style="338" customWidth="1"/>
    <col min="3590" max="3590" width="16.7109375" style="338" customWidth="1"/>
    <col min="3591" max="3840" width="8.140625" style="338"/>
    <col min="3841" max="3841" width="3.85546875" style="338" customWidth="1"/>
    <col min="3842" max="3842" width="47.85546875" style="338" customWidth="1"/>
    <col min="3843" max="3843" width="5.42578125" style="338" customWidth="1"/>
    <col min="3844" max="3844" width="7.42578125" style="338" customWidth="1"/>
    <col min="3845" max="3845" width="11" style="338" customWidth="1"/>
    <col min="3846" max="3846" width="16.7109375" style="338" customWidth="1"/>
    <col min="3847" max="4096" width="8.140625" style="338"/>
    <col min="4097" max="4097" width="3.85546875" style="338" customWidth="1"/>
    <col min="4098" max="4098" width="47.85546875" style="338" customWidth="1"/>
    <col min="4099" max="4099" width="5.42578125" style="338" customWidth="1"/>
    <col min="4100" max="4100" width="7.42578125" style="338" customWidth="1"/>
    <col min="4101" max="4101" width="11" style="338" customWidth="1"/>
    <col min="4102" max="4102" width="16.7109375" style="338" customWidth="1"/>
    <col min="4103" max="4352" width="8.140625" style="338"/>
    <col min="4353" max="4353" width="3.85546875" style="338" customWidth="1"/>
    <col min="4354" max="4354" width="47.85546875" style="338" customWidth="1"/>
    <col min="4355" max="4355" width="5.42578125" style="338" customWidth="1"/>
    <col min="4356" max="4356" width="7.42578125" style="338" customWidth="1"/>
    <col min="4357" max="4357" width="11" style="338" customWidth="1"/>
    <col min="4358" max="4358" width="16.7109375" style="338" customWidth="1"/>
    <col min="4359" max="4608" width="8.140625" style="338"/>
    <col min="4609" max="4609" width="3.85546875" style="338" customWidth="1"/>
    <col min="4610" max="4610" width="47.85546875" style="338" customWidth="1"/>
    <col min="4611" max="4611" width="5.42578125" style="338" customWidth="1"/>
    <col min="4612" max="4612" width="7.42578125" style="338" customWidth="1"/>
    <col min="4613" max="4613" width="11" style="338" customWidth="1"/>
    <col min="4614" max="4614" width="16.7109375" style="338" customWidth="1"/>
    <col min="4615" max="4864" width="8.140625" style="338"/>
    <col min="4865" max="4865" width="3.85546875" style="338" customWidth="1"/>
    <col min="4866" max="4866" width="47.85546875" style="338" customWidth="1"/>
    <col min="4867" max="4867" width="5.42578125" style="338" customWidth="1"/>
    <col min="4868" max="4868" width="7.42578125" style="338" customWidth="1"/>
    <col min="4869" max="4869" width="11" style="338" customWidth="1"/>
    <col min="4870" max="4870" width="16.7109375" style="338" customWidth="1"/>
    <col min="4871" max="5120" width="8.140625" style="338"/>
    <col min="5121" max="5121" width="3.85546875" style="338" customWidth="1"/>
    <col min="5122" max="5122" width="47.85546875" style="338" customWidth="1"/>
    <col min="5123" max="5123" width="5.42578125" style="338" customWidth="1"/>
    <col min="5124" max="5124" width="7.42578125" style="338" customWidth="1"/>
    <col min="5125" max="5125" width="11" style="338" customWidth="1"/>
    <col min="5126" max="5126" width="16.7109375" style="338" customWidth="1"/>
    <col min="5127" max="5376" width="8.140625" style="338"/>
    <col min="5377" max="5377" width="3.85546875" style="338" customWidth="1"/>
    <col min="5378" max="5378" width="47.85546875" style="338" customWidth="1"/>
    <col min="5379" max="5379" width="5.42578125" style="338" customWidth="1"/>
    <col min="5380" max="5380" width="7.42578125" style="338" customWidth="1"/>
    <col min="5381" max="5381" width="11" style="338" customWidth="1"/>
    <col min="5382" max="5382" width="16.7109375" style="338" customWidth="1"/>
    <col min="5383" max="5632" width="8.140625" style="338"/>
    <col min="5633" max="5633" width="3.85546875" style="338" customWidth="1"/>
    <col min="5634" max="5634" width="47.85546875" style="338" customWidth="1"/>
    <col min="5635" max="5635" width="5.42578125" style="338" customWidth="1"/>
    <col min="5636" max="5636" width="7.42578125" style="338" customWidth="1"/>
    <col min="5637" max="5637" width="11" style="338" customWidth="1"/>
    <col min="5638" max="5638" width="16.7109375" style="338" customWidth="1"/>
    <col min="5639" max="5888" width="8.140625" style="338"/>
    <col min="5889" max="5889" width="3.85546875" style="338" customWidth="1"/>
    <col min="5890" max="5890" width="47.85546875" style="338" customWidth="1"/>
    <col min="5891" max="5891" width="5.42578125" style="338" customWidth="1"/>
    <col min="5892" max="5892" width="7.42578125" style="338" customWidth="1"/>
    <col min="5893" max="5893" width="11" style="338" customWidth="1"/>
    <col min="5894" max="5894" width="16.7109375" style="338" customWidth="1"/>
    <col min="5895" max="6144" width="8.140625" style="338"/>
    <col min="6145" max="6145" width="3.85546875" style="338" customWidth="1"/>
    <col min="6146" max="6146" width="47.85546875" style="338" customWidth="1"/>
    <col min="6147" max="6147" width="5.42578125" style="338" customWidth="1"/>
    <col min="6148" max="6148" width="7.42578125" style="338" customWidth="1"/>
    <col min="6149" max="6149" width="11" style="338" customWidth="1"/>
    <col min="6150" max="6150" width="16.7109375" style="338" customWidth="1"/>
    <col min="6151" max="6400" width="8.140625" style="338"/>
    <col min="6401" max="6401" width="3.85546875" style="338" customWidth="1"/>
    <col min="6402" max="6402" width="47.85546875" style="338" customWidth="1"/>
    <col min="6403" max="6403" width="5.42578125" style="338" customWidth="1"/>
    <col min="6404" max="6404" width="7.42578125" style="338" customWidth="1"/>
    <col min="6405" max="6405" width="11" style="338" customWidth="1"/>
    <col min="6406" max="6406" width="16.7109375" style="338" customWidth="1"/>
    <col min="6407" max="6656" width="8.140625" style="338"/>
    <col min="6657" max="6657" width="3.85546875" style="338" customWidth="1"/>
    <col min="6658" max="6658" width="47.85546875" style="338" customWidth="1"/>
    <col min="6659" max="6659" width="5.42578125" style="338" customWidth="1"/>
    <col min="6660" max="6660" width="7.42578125" style="338" customWidth="1"/>
    <col min="6661" max="6661" width="11" style="338" customWidth="1"/>
    <col min="6662" max="6662" width="16.7109375" style="338" customWidth="1"/>
    <col min="6663" max="6912" width="8.140625" style="338"/>
    <col min="6913" max="6913" width="3.85546875" style="338" customWidth="1"/>
    <col min="6914" max="6914" width="47.85546875" style="338" customWidth="1"/>
    <col min="6915" max="6915" width="5.42578125" style="338" customWidth="1"/>
    <col min="6916" max="6916" width="7.42578125" style="338" customWidth="1"/>
    <col min="6917" max="6917" width="11" style="338" customWidth="1"/>
    <col min="6918" max="6918" width="16.7109375" style="338" customWidth="1"/>
    <col min="6919" max="7168" width="8.140625" style="338"/>
    <col min="7169" max="7169" width="3.85546875" style="338" customWidth="1"/>
    <col min="7170" max="7170" width="47.85546875" style="338" customWidth="1"/>
    <col min="7171" max="7171" width="5.42578125" style="338" customWidth="1"/>
    <col min="7172" max="7172" width="7.42578125" style="338" customWidth="1"/>
    <col min="7173" max="7173" width="11" style="338" customWidth="1"/>
    <col min="7174" max="7174" width="16.7109375" style="338" customWidth="1"/>
    <col min="7175" max="7424" width="8.140625" style="338"/>
    <col min="7425" max="7425" width="3.85546875" style="338" customWidth="1"/>
    <col min="7426" max="7426" width="47.85546875" style="338" customWidth="1"/>
    <col min="7427" max="7427" width="5.42578125" style="338" customWidth="1"/>
    <col min="7428" max="7428" width="7.42578125" style="338" customWidth="1"/>
    <col min="7429" max="7429" width="11" style="338" customWidth="1"/>
    <col min="7430" max="7430" width="16.7109375" style="338" customWidth="1"/>
    <col min="7431" max="7680" width="8.140625" style="338"/>
    <col min="7681" max="7681" width="3.85546875" style="338" customWidth="1"/>
    <col min="7682" max="7682" width="47.85546875" style="338" customWidth="1"/>
    <col min="7683" max="7683" width="5.42578125" style="338" customWidth="1"/>
    <col min="7684" max="7684" width="7.42578125" style="338" customWidth="1"/>
    <col min="7685" max="7685" width="11" style="338" customWidth="1"/>
    <col min="7686" max="7686" width="16.7109375" style="338" customWidth="1"/>
    <col min="7687" max="7936" width="8.140625" style="338"/>
    <col min="7937" max="7937" width="3.85546875" style="338" customWidth="1"/>
    <col min="7938" max="7938" width="47.85546875" style="338" customWidth="1"/>
    <col min="7939" max="7939" width="5.42578125" style="338" customWidth="1"/>
    <col min="7940" max="7940" width="7.42578125" style="338" customWidth="1"/>
    <col min="7941" max="7941" width="11" style="338" customWidth="1"/>
    <col min="7942" max="7942" width="16.7109375" style="338" customWidth="1"/>
    <col min="7943" max="8192" width="8.140625" style="338"/>
    <col min="8193" max="8193" width="3.85546875" style="338" customWidth="1"/>
    <col min="8194" max="8194" width="47.85546875" style="338" customWidth="1"/>
    <col min="8195" max="8195" width="5.42578125" style="338" customWidth="1"/>
    <col min="8196" max="8196" width="7.42578125" style="338" customWidth="1"/>
    <col min="8197" max="8197" width="11" style="338" customWidth="1"/>
    <col min="8198" max="8198" width="16.7109375" style="338" customWidth="1"/>
    <col min="8199" max="8448" width="8.140625" style="338"/>
    <col min="8449" max="8449" width="3.85546875" style="338" customWidth="1"/>
    <col min="8450" max="8450" width="47.85546875" style="338" customWidth="1"/>
    <col min="8451" max="8451" width="5.42578125" style="338" customWidth="1"/>
    <col min="8452" max="8452" width="7.42578125" style="338" customWidth="1"/>
    <col min="8453" max="8453" width="11" style="338" customWidth="1"/>
    <col min="8454" max="8454" width="16.7109375" style="338" customWidth="1"/>
    <col min="8455" max="8704" width="8.140625" style="338"/>
    <col min="8705" max="8705" width="3.85546875" style="338" customWidth="1"/>
    <col min="8706" max="8706" width="47.85546875" style="338" customWidth="1"/>
    <col min="8707" max="8707" width="5.42578125" style="338" customWidth="1"/>
    <col min="8708" max="8708" width="7.42578125" style="338" customWidth="1"/>
    <col min="8709" max="8709" width="11" style="338" customWidth="1"/>
    <col min="8710" max="8710" width="16.7109375" style="338" customWidth="1"/>
    <col min="8711" max="8960" width="8.140625" style="338"/>
    <col min="8961" max="8961" width="3.85546875" style="338" customWidth="1"/>
    <col min="8962" max="8962" width="47.85546875" style="338" customWidth="1"/>
    <col min="8963" max="8963" width="5.42578125" style="338" customWidth="1"/>
    <col min="8964" max="8964" width="7.42578125" style="338" customWidth="1"/>
    <col min="8965" max="8965" width="11" style="338" customWidth="1"/>
    <col min="8966" max="8966" width="16.7109375" style="338" customWidth="1"/>
    <col min="8967" max="9216" width="8.140625" style="338"/>
    <col min="9217" max="9217" width="3.85546875" style="338" customWidth="1"/>
    <col min="9218" max="9218" width="47.85546875" style="338" customWidth="1"/>
    <col min="9219" max="9219" width="5.42578125" style="338" customWidth="1"/>
    <col min="9220" max="9220" width="7.42578125" style="338" customWidth="1"/>
    <col min="9221" max="9221" width="11" style="338" customWidth="1"/>
    <col min="9222" max="9222" width="16.7109375" style="338" customWidth="1"/>
    <col min="9223" max="9472" width="8.140625" style="338"/>
    <col min="9473" max="9473" width="3.85546875" style="338" customWidth="1"/>
    <col min="9474" max="9474" width="47.85546875" style="338" customWidth="1"/>
    <col min="9475" max="9475" width="5.42578125" style="338" customWidth="1"/>
    <col min="9476" max="9476" width="7.42578125" style="338" customWidth="1"/>
    <col min="9477" max="9477" width="11" style="338" customWidth="1"/>
    <col min="9478" max="9478" width="16.7109375" style="338" customWidth="1"/>
    <col min="9479" max="9728" width="8.140625" style="338"/>
    <col min="9729" max="9729" width="3.85546875" style="338" customWidth="1"/>
    <col min="9730" max="9730" width="47.85546875" style="338" customWidth="1"/>
    <col min="9731" max="9731" width="5.42578125" style="338" customWidth="1"/>
    <col min="9732" max="9732" width="7.42578125" style="338" customWidth="1"/>
    <col min="9733" max="9733" width="11" style="338" customWidth="1"/>
    <col min="9734" max="9734" width="16.7109375" style="338" customWidth="1"/>
    <col min="9735" max="9984" width="8.140625" style="338"/>
    <col min="9985" max="9985" width="3.85546875" style="338" customWidth="1"/>
    <col min="9986" max="9986" width="47.85546875" style="338" customWidth="1"/>
    <col min="9987" max="9987" width="5.42578125" style="338" customWidth="1"/>
    <col min="9988" max="9988" width="7.42578125" style="338" customWidth="1"/>
    <col min="9989" max="9989" width="11" style="338" customWidth="1"/>
    <col min="9990" max="9990" width="16.7109375" style="338" customWidth="1"/>
    <col min="9991" max="10240" width="8.140625" style="338"/>
    <col min="10241" max="10241" width="3.85546875" style="338" customWidth="1"/>
    <col min="10242" max="10242" width="47.85546875" style="338" customWidth="1"/>
    <col min="10243" max="10243" width="5.42578125" style="338" customWidth="1"/>
    <col min="10244" max="10244" width="7.42578125" style="338" customWidth="1"/>
    <col min="10245" max="10245" width="11" style="338" customWidth="1"/>
    <col min="10246" max="10246" width="16.7109375" style="338" customWidth="1"/>
    <col min="10247" max="10496" width="8.140625" style="338"/>
    <col min="10497" max="10497" width="3.85546875" style="338" customWidth="1"/>
    <col min="10498" max="10498" width="47.85546875" style="338" customWidth="1"/>
    <col min="10499" max="10499" width="5.42578125" style="338" customWidth="1"/>
    <col min="10500" max="10500" width="7.42578125" style="338" customWidth="1"/>
    <col min="10501" max="10501" width="11" style="338" customWidth="1"/>
    <col min="10502" max="10502" width="16.7109375" style="338" customWidth="1"/>
    <col min="10503" max="10752" width="8.140625" style="338"/>
    <col min="10753" max="10753" width="3.85546875" style="338" customWidth="1"/>
    <col min="10754" max="10754" width="47.85546875" style="338" customWidth="1"/>
    <col min="10755" max="10755" width="5.42578125" style="338" customWidth="1"/>
    <col min="10756" max="10756" width="7.42578125" style="338" customWidth="1"/>
    <col min="10757" max="10757" width="11" style="338" customWidth="1"/>
    <col min="10758" max="10758" width="16.7109375" style="338" customWidth="1"/>
    <col min="10759" max="11008" width="8.140625" style="338"/>
    <col min="11009" max="11009" width="3.85546875" style="338" customWidth="1"/>
    <col min="11010" max="11010" width="47.85546875" style="338" customWidth="1"/>
    <col min="11011" max="11011" width="5.42578125" style="338" customWidth="1"/>
    <col min="11012" max="11012" width="7.42578125" style="338" customWidth="1"/>
    <col min="11013" max="11013" width="11" style="338" customWidth="1"/>
    <col min="11014" max="11014" width="16.7109375" style="338" customWidth="1"/>
    <col min="11015" max="11264" width="8.140625" style="338"/>
    <col min="11265" max="11265" width="3.85546875" style="338" customWidth="1"/>
    <col min="11266" max="11266" width="47.85546875" style="338" customWidth="1"/>
    <col min="11267" max="11267" width="5.42578125" style="338" customWidth="1"/>
    <col min="11268" max="11268" width="7.42578125" style="338" customWidth="1"/>
    <col min="11269" max="11269" width="11" style="338" customWidth="1"/>
    <col min="11270" max="11270" width="16.7109375" style="338" customWidth="1"/>
    <col min="11271" max="11520" width="8.140625" style="338"/>
    <col min="11521" max="11521" width="3.85546875" style="338" customWidth="1"/>
    <col min="11522" max="11522" width="47.85546875" style="338" customWidth="1"/>
    <col min="11523" max="11523" width="5.42578125" style="338" customWidth="1"/>
    <col min="11524" max="11524" width="7.42578125" style="338" customWidth="1"/>
    <col min="11525" max="11525" width="11" style="338" customWidth="1"/>
    <col min="11526" max="11526" width="16.7109375" style="338" customWidth="1"/>
    <col min="11527" max="11776" width="8.140625" style="338"/>
    <col min="11777" max="11777" width="3.85546875" style="338" customWidth="1"/>
    <col min="11778" max="11778" width="47.85546875" style="338" customWidth="1"/>
    <col min="11779" max="11779" width="5.42578125" style="338" customWidth="1"/>
    <col min="11780" max="11780" width="7.42578125" style="338" customWidth="1"/>
    <col min="11781" max="11781" width="11" style="338" customWidth="1"/>
    <col min="11782" max="11782" width="16.7109375" style="338" customWidth="1"/>
    <col min="11783" max="12032" width="8.140625" style="338"/>
    <col min="12033" max="12033" width="3.85546875" style="338" customWidth="1"/>
    <col min="12034" max="12034" width="47.85546875" style="338" customWidth="1"/>
    <col min="12035" max="12035" width="5.42578125" style="338" customWidth="1"/>
    <col min="12036" max="12036" width="7.42578125" style="338" customWidth="1"/>
    <col min="12037" max="12037" width="11" style="338" customWidth="1"/>
    <col min="12038" max="12038" width="16.7109375" style="338" customWidth="1"/>
    <col min="12039" max="12288" width="8.140625" style="338"/>
    <col min="12289" max="12289" width="3.85546875" style="338" customWidth="1"/>
    <col min="12290" max="12290" width="47.85546875" style="338" customWidth="1"/>
    <col min="12291" max="12291" width="5.42578125" style="338" customWidth="1"/>
    <col min="12292" max="12292" width="7.42578125" style="338" customWidth="1"/>
    <col min="12293" max="12293" width="11" style="338" customWidth="1"/>
    <col min="12294" max="12294" width="16.7109375" style="338" customWidth="1"/>
    <col min="12295" max="12544" width="8.140625" style="338"/>
    <col min="12545" max="12545" width="3.85546875" style="338" customWidth="1"/>
    <col min="12546" max="12546" width="47.85546875" style="338" customWidth="1"/>
    <col min="12547" max="12547" width="5.42578125" style="338" customWidth="1"/>
    <col min="12548" max="12548" width="7.42578125" style="338" customWidth="1"/>
    <col min="12549" max="12549" width="11" style="338" customWidth="1"/>
    <col min="12550" max="12550" width="16.7109375" style="338" customWidth="1"/>
    <col min="12551" max="12800" width="8.140625" style="338"/>
    <col min="12801" max="12801" width="3.85546875" style="338" customWidth="1"/>
    <col min="12802" max="12802" width="47.85546875" style="338" customWidth="1"/>
    <col min="12803" max="12803" width="5.42578125" style="338" customWidth="1"/>
    <col min="12804" max="12804" width="7.42578125" style="338" customWidth="1"/>
    <col min="12805" max="12805" width="11" style="338" customWidth="1"/>
    <col min="12806" max="12806" width="16.7109375" style="338" customWidth="1"/>
    <col min="12807" max="13056" width="8.140625" style="338"/>
    <col min="13057" max="13057" width="3.85546875" style="338" customWidth="1"/>
    <col min="13058" max="13058" width="47.85546875" style="338" customWidth="1"/>
    <col min="13059" max="13059" width="5.42578125" style="338" customWidth="1"/>
    <col min="13060" max="13060" width="7.42578125" style="338" customWidth="1"/>
    <col min="13061" max="13061" width="11" style="338" customWidth="1"/>
    <col min="13062" max="13062" width="16.7109375" style="338" customWidth="1"/>
    <col min="13063" max="13312" width="8.140625" style="338"/>
    <col min="13313" max="13313" width="3.85546875" style="338" customWidth="1"/>
    <col min="13314" max="13314" width="47.85546875" style="338" customWidth="1"/>
    <col min="13315" max="13315" width="5.42578125" style="338" customWidth="1"/>
    <col min="13316" max="13316" width="7.42578125" style="338" customWidth="1"/>
    <col min="13317" max="13317" width="11" style="338" customWidth="1"/>
    <col min="13318" max="13318" width="16.7109375" style="338" customWidth="1"/>
    <col min="13319" max="13568" width="8.140625" style="338"/>
    <col min="13569" max="13569" width="3.85546875" style="338" customWidth="1"/>
    <col min="13570" max="13570" width="47.85546875" style="338" customWidth="1"/>
    <col min="13571" max="13571" width="5.42578125" style="338" customWidth="1"/>
    <col min="13572" max="13572" width="7.42578125" style="338" customWidth="1"/>
    <col min="13573" max="13573" width="11" style="338" customWidth="1"/>
    <col min="13574" max="13574" width="16.7109375" style="338" customWidth="1"/>
    <col min="13575" max="13824" width="8.140625" style="338"/>
    <col min="13825" max="13825" width="3.85546875" style="338" customWidth="1"/>
    <col min="13826" max="13826" width="47.85546875" style="338" customWidth="1"/>
    <col min="13827" max="13827" width="5.42578125" style="338" customWidth="1"/>
    <col min="13828" max="13828" width="7.42578125" style="338" customWidth="1"/>
    <col min="13829" max="13829" width="11" style="338" customWidth="1"/>
    <col min="13830" max="13830" width="16.7109375" style="338" customWidth="1"/>
    <col min="13831" max="14080" width="8.140625" style="338"/>
    <col min="14081" max="14081" width="3.85546875" style="338" customWidth="1"/>
    <col min="14082" max="14082" width="47.85546875" style="338" customWidth="1"/>
    <col min="14083" max="14083" width="5.42578125" style="338" customWidth="1"/>
    <col min="14084" max="14084" width="7.42578125" style="338" customWidth="1"/>
    <col min="14085" max="14085" width="11" style="338" customWidth="1"/>
    <col min="14086" max="14086" width="16.7109375" style="338" customWidth="1"/>
    <col min="14087" max="14336" width="8.140625" style="338"/>
    <col min="14337" max="14337" width="3.85546875" style="338" customWidth="1"/>
    <col min="14338" max="14338" width="47.85546875" style="338" customWidth="1"/>
    <col min="14339" max="14339" width="5.42578125" style="338" customWidth="1"/>
    <col min="14340" max="14340" width="7.42578125" style="338" customWidth="1"/>
    <col min="14341" max="14341" width="11" style="338" customWidth="1"/>
    <col min="14342" max="14342" width="16.7109375" style="338" customWidth="1"/>
    <col min="14343" max="14592" width="8.140625" style="338"/>
    <col min="14593" max="14593" width="3.85546875" style="338" customWidth="1"/>
    <col min="14594" max="14594" width="47.85546875" style="338" customWidth="1"/>
    <col min="14595" max="14595" width="5.42578125" style="338" customWidth="1"/>
    <col min="14596" max="14596" width="7.42578125" style="338" customWidth="1"/>
    <col min="14597" max="14597" width="11" style="338" customWidth="1"/>
    <col min="14598" max="14598" width="16.7109375" style="338" customWidth="1"/>
    <col min="14599" max="14848" width="8.140625" style="338"/>
    <col min="14849" max="14849" width="3.85546875" style="338" customWidth="1"/>
    <col min="14850" max="14850" width="47.85546875" style="338" customWidth="1"/>
    <col min="14851" max="14851" width="5.42578125" style="338" customWidth="1"/>
    <col min="14852" max="14852" width="7.42578125" style="338" customWidth="1"/>
    <col min="14853" max="14853" width="11" style="338" customWidth="1"/>
    <col min="14854" max="14854" width="16.7109375" style="338" customWidth="1"/>
    <col min="14855" max="15104" width="8.140625" style="338"/>
    <col min="15105" max="15105" width="3.85546875" style="338" customWidth="1"/>
    <col min="15106" max="15106" width="47.85546875" style="338" customWidth="1"/>
    <col min="15107" max="15107" width="5.42578125" style="338" customWidth="1"/>
    <col min="15108" max="15108" width="7.42578125" style="338" customWidth="1"/>
    <col min="15109" max="15109" width="11" style="338" customWidth="1"/>
    <col min="15110" max="15110" width="16.7109375" style="338" customWidth="1"/>
    <col min="15111" max="15360" width="8.140625" style="338"/>
    <col min="15361" max="15361" width="3.85546875" style="338" customWidth="1"/>
    <col min="15362" max="15362" width="47.85546875" style="338" customWidth="1"/>
    <col min="15363" max="15363" width="5.42578125" style="338" customWidth="1"/>
    <col min="15364" max="15364" width="7.42578125" style="338" customWidth="1"/>
    <col min="15365" max="15365" width="11" style="338" customWidth="1"/>
    <col min="15366" max="15366" width="16.7109375" style="338" customWidth="1"/>
    <col min="15367" max="15616" width="8.140625" style="338"/>
    <col min="15617" max="15617" width="3.85546875" style="338" customWidth="1"/>
    <col min="15618" max="15618" width="47.85546875" style="338" customWidth="1"/>
    <col min="15619" max="15619" width="5.42578125" style="338" customWidth="1"/>
    <col min="15620" max="15620" width="7.42578125" style="338" customWidth="1"/>
    <col min="15621" max="15621" width="11" style="338" customWidth="1"/>
    <col min="15622" max="15622" width="16.7109375" style="338" customWidth="1"/>
    <col min="15623" max="15872" width="8.140625" style="338"/>
    <col min="15873" max="15873" width="3.85546875" style="338" customWidth="1"/>
    <col min="15874" max="15874" width="47.85546875" style="338" customWidth="1"/>
    <col min="15875" max="15875" width="5.42578125" style="338" customWidth="1"/>
    <col min="15876" max="15876" width="7.42578125" style="338" customWidth="1"/>
    <col min="15877" max="15877" width="11" style="338" customWidth="1"/>
    <col min="15878" max="15878" width="16.7109375" style="338" customWidth="1"/>
    <col min="15879" max="16128" width="8.140625" style="338"/>
    <col min="16129" max="16129" width="3.85546875" style="338" customWidth="1"/>
    <col min="16130" max="16130" width="47.85546875" style="338" customWidth="1"/>
    <col min="16131" max="16131" width="5.42578125" style="338" customWidth="1"/>
    <col min="16132" max="16132" width="7.42578125" style="338" customWidth="1"/>
    <col min="16133" max="16133" width="11" style="338" customWidth="1"/>
    <col min="16134" max="16134" width="16.7109375" style="338" customWidth="1"/>
    <col min="16135" max="16384" width="8.140625" style="338"/>
  </cols>
  <sheetData>
    <row r="1" spans="1:6" s="330" customFormat="1">
      <c r="A1" s="384"/>
      <c r="B1" s="424"/>
      <c r="C1" s="326"/>
      <c r="D1" s="327"/>
      <c r="E1" s="328"/>
      <c r="F1" s="329"/>
    </row>
    <row r="2" spans="1:6" customFormat="1" ht="15.75">
      <c r="A2" s="29"/>
      <c r="B2" s="141" t="s">
        <v>3</v>
      </c>
      <c r="C2" s="262"/>
      <c r="D2" s="263"/>
      <c r="E2" s="260"/>
      <c r="F2" s="260"/>
    </row>
    <row r="4" spans="1:6" customFormat="1" ht="18.75">
      <c r="A4" s="394" t="s">
        <v>332</v>
      </c>
      <c r="B4" s="395" t="s">
        <v>253</v>
      </c>
      <c r="C4" s="139"/>
      <c r="D4" s="140"/>
      <c r="E4" s="136"/>
      <c r="F4" s="136"/>
    </row>
    <row r="5" spans="1:6" s="334" customFormat="1" ht="18">
      <c r="A5" s="385"/>
      <c r="B5" s="426"/>
      <c r="C5" s="331"/>
      <c r="D5" s="331"/>
      <c r="E5" s="332"/>
      <c r="F5" s="333"/>
    </row>
    <row r="6" spans="1:6" customFormat="1" ht="18.75">
      <c r="A6" s="394" t="s">
        <v>559</v>
      </c>
      <c r="B6" s="392" t="s">
        <v>255</v>
      </c>
      <c r="C6" s="262"/>
      <c r="D6" s="263"/>
      <c r="E6" s="260"/>
      <c r="F6" s="260"/>
    </row>
    <row r="7" spans="1:6" ht="16.5">
      <c r="A7" s="386"/>
      <c r="B7" s="338"/>
      <c r="C7" s="335"/>
      <c r="D7" s="335"/>
      <c r="E7" s="336"/>
      <c r="F7" s="337"/>
    </row>
    <row r="8" spans="1:6" ht="16.5">
      <c r="A8" s="386"/>
      <c r="B8" s="427"/>
      <c r="C8" s="335"/>
      <c r="D8" s="335"/>
      <c r="E8" s="336"/>
      <c r="F8" s="337"/>
    </row>
    <row r="9" spans="1:6" customFormat="1" ht="15">
      <c r="A9" s="65"/>
      <c r="B9" s="428" t="s">
        <v>89</v>
      </c>
      <c r="C9" s="8"/>
      <c r="D9" s="2"/>
      <c r="E9" s="66"/>
      <c r="F9" s="8"/>
    </row>
    <row r="10" spans="1:6" customFormat="1" ht="15">
      <c r="A10" s="455"/>
      <c r="B10" s="456"/>
      <c r="C10" s="457"/>
      <c r="D10" s="458"/>
      <c r="E10" s="459"/>
      <c r="F10" s="459"/>
    </row>
    <row r="11" spans="1:6" customFormat="1" ht="15">
      <c r="A11" s="460"/>
      <c r="B11" s="464"/>
      <c r="C11" s="461"/>
      <c r="D11" s="462"/>
      <c r="E11" s="463"/>
      <c r="F11" s="463"/>
    </row>
    <row r="12" spans="1:6" customFormat="1" ht="15.75" thickBot="1">
      <c r="A12" s="73"/>
      <c r="B12" s="430" t="s">
        <v>8</v>
      </c>
      <c r="C12" s="74" t="s">
        <v>6</v>
      </c>
      <c r="D12" s="75"/>
      <c r="E12" s="76"/>
      <c r="F12" s="615">
        <f>SUM(F131)</f>
        <v>0</v>
      </c>
    </row>
    <row r="13" spans="1:6" customFormat="1" ht="15">
      <c r="A13" s="73"/>
      <c r="B13" s="431"/>
      <c r="C13" s="71"/>
      <c r="D13" s="72"/>
      <c r="E13" s="9"/>
      <c r="F13" s="303"/>
    </row>
    <row r="14" spans="1:6" ht="16.5">
      <c r="A14" s="386"/>
      <c r="B14" s="427"/>
      <c r="C14" s="335"/>
      <c r="D14" s="335"/>
      <c r="E14" s="336"/>
      <c r="F14" s="337"/>
    </row>
    <row r="15" spans="1:6" ht="16.5">
      <c r="A15" s="386"/>
      <c r="B15" s="427"/>
      <c r="C15" s="335"/>
      <c r="D15" s="335"/>
      <c r="E15" s="336"/>
      <c r="F15" s="337"/>
    </row>
    <row r="16" spans="1:6" s="330" customFormat="1" ht="30">
      <c r="A16" s="249" t="s">
        <v>101</v>
      </c>
      <c r="B16" s="432" t="s">
        <v>102</v>
      </c>
      <c r="C16" s="250" t="s">
        <v>103</v>
      </c>
      <c r="D16" s="250" t="s">
        <v>104</v>
      </c>
      <c r="E16" s="250" t="s">
        <v>105</v>
      </c>
      <c r="F16" s="250" t="s">
        <v>106</v>
      </c>
    </row>
    <row r="17" spans="1:7" s="334" customFormat="1" ht="18">
      <c r="A17" s="385"/>
      <c r="B17" s="433"/>
      <c r="C17" s="331"/>
      <c r="D17" s="331"/>
      <c r="E17" s="332"/>
      <c r="F17" s="333"/>
    </row>
    <row r="18" spans="1:7">
      <c r="A18" s="387" t="s">
        <v>256</v>
      </c>
      <c r="B18" s="434" t="s">
        <v>257</v>
      </c>
      <c r="C18" s="339"/>
      <c r="D18" s="339"/>
      <c r="E18" s="340"/>
      <c r="F18" s="337"/>
    </row>
    <row r="19" spans="1:7">
      <c r="A19" s="341"/>
      <c r="B19" s="435"/>
      <c r="C19" s="343"/>
      <c r="D19" s="342"/>
      <c r="E19" s="344"/>
      <c r="F19" s="337"/>
    </row>
    <row r="20" spans="1:7" ht="38.25">
      <c r="A20" s="388" t="s">
        <v>258</v>
      </c>
      <c r="B20" s="436" t="s">
        <v>259</v>
      </c>
      <c r="C20" s="342"/>
      <c r="D20" s="342"/>
      <c r="E20" s="467"/>
      <c r="F20" s="468"/>
    </row>
    <row r="21" spans="1:7" ht="15">
      <c r="A21" s="363"/>
      <c r="B21" s="393"/>
      <c r="C21" s="345" t="s">
        <v>123</v>
      </c>
      <c r="D21" s="346">
        <v>4</v>
      </c>
      <c r="E21" s="467"/>
      <c r="F21" s="468">
        <f>D21*E21</f>
        <v>0</v>
      </c>
      <c r="G21" s="349"/>
    </row>
    <row r="22" spans="1:7" ht="15">
      <c r="A22" s="363"/>
      <c r="B22" s="393"/>
      <c r="C22" s="345"/>
      <c r="D22" s="346"/>
      <c r="E22" s="467"/>
      <c r="F22" s="468"/>
      <c r="G22" s="349"/>
    </row>
    <row r="23" spans="1:7" ht="63.75">
      <c r="A23" s="389" t="s">
        <v>260</v>
      </c>
      <c r="B23" s="437" t="s">
        <v>261</v>
      </c>
      <c r="C23" s="350"/>
      <c r="D23" s="351"/>
      <c r="E23" s="467"/>
      <c r="F23" s="468"/>
      <c r="G23" s="349"/>
    </row>
    <row r="24" spans="1:7" ht="15">
      <c r="A24" s="363"/>
      <c r="B24" s="438"/>
      <c r="C24" s="350" t="s">
        <v>119</v>
      </c>
      <c r="D24" s="353">
        <v>40</v>
      </c>
      <c r="E24" s="467"/>
      <c r="F24" s="468">
        <f>D24*E24</f>
        <v>0</v>
      </c>
      <c r="G24" s="349"/>
    </row>
    <row r="25" spans="1:7" ht="15">
      <c r="A25" s="363"/>
      <c r="B25" s="439"/>
      <c r="C25" s="354"/>
      <c r="D25" s="355"/>
      <c r="E25" s="469"/>
      <c r="F25" s="468"/>
      <c r="G25" s="349"/>
    </row>
    <row r="26" spans="1:7" ht="75">
      <c r="A26" s="389" t="s">
        <v>262</v>
      </c>
      <c r="B26" s="440" t="s">
        <v>263</v>
      </c>
      <c r="C26" s="345"/>
      <c r="D26" s="357"/>
      <c r="E26" s="469"/>
      <c r="F26" s="468"/>
      <c r="G26" s="349"/>
    </row>
    <row r="27" spans="1:7" ht="15">
      <c r="A27" s="363"/>
      <c r="B27" s="439"/>
      <c r="C27" s="358" t="s">
        <v>177</v>
      </c>
      <c r="D27" s="353">
        <v>190</v>
      </c>
      <c r="E27" s="467"/>
      <c r="F27" s="468">
        <f>D27*E27</f>
        <v>0</v>
      </c>
      <c r="G27" s="349"/>
    </row>
    <row r="28" spans="1:7" ht="15">
      <c r="A28" s="363"/>
      <c r="B28" s="439"/>
      <c r="C28" s="358"/>
      <c r="D28" s="353"/>
      <c r="E28" s="469"/>
      <c r="F28" s="468"/>
      <c r="G28" s="349"/>
    </row>
    <row r="29" spans="1:7" ht="75">
      <c r="A29" s="389" t="s">
        <v>264</v>
      </c>
      <c r="B29" s="440" t="s">
        <v>697</v>
      </c>
      <c r="C29" s="358"/>
      <c r="D29" s="351"/>
      <c r="E29" s="469"/>
      <c r="F29" s="468"/>
      <c r="G29" s="349"/>
    </row>
    <row r="30" spans="1:7" ht="15">
      <c r="A30" s="363"/>
      <c r="B30" s="439"/>
      <c r="C30" s="358" t="s">
        <v>119</v>
      </c>
      <c r="D30" s="353">
        <v>120</v>
      </c>
      <c r="E30" s="467"/>
      <c r="F30" s="468">
        <f>D30*E30</f>
        <v>0</v>
      </c>
      <c r="G30" s="349"/>
    </row>
    <row r="31" spans="1:7">
      <c r="B31" s="438"/>
      <c r="C31" s="359"/>
      <c r="D31" s="360"/>
      <c r="E31" s="469"/>
      <c r="F31" s="468"/>
      <c r="G31" s="349"/>
    </row>
    <row r="32" spans="1:7" ht="30">
      <c r="A32" s="389" t="s">
        <v>265</v>
      </c>
      <c r="B32" s="440" t="s">
        <v>266</v>
      </c>
      <c r="C32" s="359"/>
      <c r="D32" s="360"/>
      <c r="E32" s="469"/>
      <c r="F32" s="468"/>
      <c r="G32" s="349"/>
    </row>
    <row r="33" spans="1:7" ht="15">
      <c r="A33" s="363"/>
      <c r="B33" s="441"/>
      <c r="C33" s="350" t="s">
        <v>119</v>
      </c>
      <c r="D33" s="353">
        <v>40</v>
      </c>
      <c r="E33" s="467"/>
      <c r="F33" s="468">
        <f>D33*E33</f>
        <v>0</v>
      </c>
      <c r="G33" s="349"/>
    </row>
    <row r="34" spans="1:7" ht="15">
      <c r="A34" s="363"/>
      <c r="B34" s="441"/>
      <c r="C34" s="350"/>
      <c r="D34" s="353"/>
      <c r="E34" s="469"/>
      <c r="F34" s="468"/>
      <c r="G34" s="349"/>
    </row>
    <row r="35" spans="1:7" ht="75">
      <c r="A35" s="389" t="s">
        <v>267</v>
      </c>
      <c r="B35" s="440" t="s">
        <v>268</v>
      </c>
      <c r="C35" s="350"/>
      <c r="D35" s="353"/>
      <c r="E35" s="469"/>
      <c r="F35" s="468"/>
      <c r="G35" s="349"/>
    </row>
    <row r="36" spans="1:7" ht="15">
      <c r="A36" s="363"/>
      <c r="B36" s="439"/>
      <c r="C36" s="350" t="s">
        <v>177</v>
      </c>
      <c r="D36" s="353">
        <v>8</v>
      </c>
      <c r="E36" s="467"/>
      <c r="F36" s="468">
        <f>D36*E36</f>
        <v>0</v>
      </c>
      <c r="G36" s="349"/>
    </row>
    <row r="37" spans="1:7" ht="15">
      <c r="A37" s="363"/>
      <c r="B37" s="439"/>
      <c r="C37" s="359"/>
      <c r="D37" s="360"/>
      <c r="E37" s="469"/>
      <c r="F37" s="468"/>
      <c r="G37" s="349"/>
    </row>
    <row r="38" spans="1:7" ht="45">
      <c r="A38" s="389" t="s">
        <v>269</v>
      </c>
      <c r="B38" s="440" t="s">
        <v>270</v>
      </c>
      <c r="C38" s="350"/>
      <c r="D38" s="353"/>
      <c r="E38" s="469"/>
      <c r="F38" s="468"/>
      <c r="G38" s="349"/>
    </row>
    <row r="39" spans="1:7" ht="15">
      <c r="A39" s="362"/>
      <c r="B39" s="439"/>
      <c r="C39" s="350" t="s">
        <v>177</v>
      </c>
      <c r="D39" s="353">
        <v>16</v>
      </c>
      <c r="E39" s="467"/>
      <c r="F39" s="468">
        <f>D39*E39</f>
        <v>0</v>
      </c>
      <c r="G39" s="349"/>
    </row>
    <row r="40" spans="1:7" ht="15">
      <c r="A40" s="363"/>
      <c r="B40" s="442"/>
      <c r="C40" s="364"/>
      <c r="E40" s="467"/>
      <c r="F40" s="468"/>
      <c r="G40" s="349"/>
    </row>
    <row r="41" spans="1:7">
      <c r="A41" s="387" t="s">
        <v>256</v>
      </c>
      <c r="B41" s="434" t="s">
        <v>271</v>
      </c>
      <c r="C41" s="365"/>
      <c r="D41" s="365"/>
      <c r="E41" s="470"/>
      <c r="F41" s="468"/>
      <c r="G41" s="349"/>
    </row>
    <row r="42" spans="1:7" ht="15">
      <c r="A42" s="363"/>
      <c r="B42" s="393"/>
      <c r="C42" s="364"/>
      <c r="E42" s="467"/>
      <c r="F42" s="468"/>
      <c r="G42" s="349"/>
    </row>
    <row r="43" spans="1:7" ht="15">
      <c r="A43" s="363"/>
      <c r="B43" s="393" t="s">
        <v>272</v>
      </c>
      <c r="C43" s="364"/>
      <c r="E43" s="467"/>
      <c r="F43" s="468"/>
      <c r="G43" s="349"/>
    </row>
    <row r="44" spans="1:7" ht="15">
      <c r="A44" s="363"/>
      <c r="B44" s="393"/>
      <c r="C44" s="364"/>
      <c r="E44" s="467"/>
      <c r="F44" s="468"/>
      <c r="G44" s="349"/>
    </row>
    <row r="45" spans="1:7" ht="75">
      <c r="A45" s="389" t="s">
        <v>273</v>
      </c>
      <c r="B45" s="443" t="s">
        <v>274</v>
      </c>
      <c r="C45" s="350"/>
      <c r="D45" s="342"/>
      <c r="E45" s="467"/>
      <c r="F45" s="468"/>
      <c r="G45" s="349"/>
    </row>
    <row r="46" spans="1:7" ht="15">
      <c r="A46" s="363"/>
      <c r="B46" s="393"/>
      <c r="C46" s="350" t="s">
        <v>177</v>
      </c>
      <c r="D46" s="355">
        <v>2</v>
      </c>
      <c r="E46" s="467"/>
      <c r="F46" s="468">
        <f>D46*E46</f>
        <v>0</v>
      </c>
      <c r="G46" s="349"/>
    </row>
    <row r="47" spans="1:7" ht="15">
      <c r="A47" s="363"/>
      <c r="B47" s="393"/>
      <c r="C47" s="359"/>
      <c r="D47" s="357"/>
      <c r="E47" s="467"/>
      <c r="F47" s="468"/>
      <c r="G47" s="349"/>
    </row>
    <row r="48" spans="1:7" ht="60">
      <c r="A48" s="389" t="s">
        <v>275</v>
      </c>
      <c r="B48" s="443" t="s">
        <v>276</v>
      </c>
      <c r="C48" s="350"/>
      <c r="D48" s="355"/>
      <c r="E48" s="467"/>
      <c r="F48" s="468"/>
      <c r="G48" s="349"/>
    </row>
    <row r="49" spans="1:7" ht="15">
      <c r="A49" s="363"/>
      <c r="B49" s="393"/>
      <c r="C49" s="350" t="s">
        <v>177</v>
      </c>
      <c r="D49" s="355">
        <v>3</v>
      </c>
      <c r="E49" s="467"/>
      <c r="F49" s="468">
        <f>D49*E49</f>
        <v>0</v>
      </c>
      <c r="G49" s="349"/>
    </row>
    <row r="50" spans="1:7" ht="15">
      <c r="A50" s="363"/>
      <c r="B50" s="393"/>
      <c r="C50" s="359"/>
      <c r="D50" s="357"/>
      <c r="E50" s="467"/>
      <c r="F50" s="468"/>
      <c r="G50" s="349"/>
    </row>
    <row r="51" spans="1:7" ht="60">
      <c r="A51" s="389" t="s">
        <v>277</v>
      </c>
      <c r="B51" s="443" t="s">
        <v>278</v>
      </c>
      <c r="C51" s="359"/>
      <c r="D51" s="357"/>
      <c r="E51" s="467"/>
      <c r="F51" s="468"/>
      <c r="G51" s="349"/>
    </row>
    <row r="52" spans="1:7" ht="15">
      <c r="A52" s="363"/>
      <c r="B52" s="393"/>
      <c r="C52" s="350" t="s">
        <v>177</v>
      </c>
      <c r="D52" s="355">
        <v>13.5</v>
      </c>
      <c r="E52" s="467"/>
      <c r="F52" s="468">
        <f>D52*E52</f>
        <v>0</v>
      </c>
      <c r="G52" s="349"/>
    </row>
    <row r="53" spans="1:7" ht="15">
      <c r="A53" s="363"/>
      <c r="B53" s="393"/>
      <c r="C53" s="359"/>
      <c r="D53" s="357"/>
      <c r="E53" s="467"/>
      <c r="F53" s="468"/>
      <c r="G53" s="349"/>
    </row>
    <row r="54" spans="1:7" ht="75">
      <c r="A54" s="389" t="s">
        <v>279</v>
      </c>
      <c r="B54" s="443" t="s">
        <v>280</v>
      </c>
      <c r="C54" s="358"/>
      <c r="D54" s="346"/>
      <c r="E54" s="467"/>
      <c r="F54" s="468"/>
      <c r="G54" s="349"/>
    </row>
    <row r="55" spans="1:7" ht="15">
      <c r="A55" s="363"/>
      <c r="B55" s="393"/>
      <c r="C55" s="358" t="s">
        <v>177</v>
      </c>
      <c r="D55" s="346">
        <v>5.8</v>
      </c>
      <c r="E55" s="467"/>
      <c r="F55" s="468">
        <f>D55*E55</f>
        <v>0</v>
      </c>
      <c r="G55" s="349"/>
    </row>
    <row r="56" spans="1:7" ht="15">
      <c r="A56" s="363"/>
      <c r="B56" s="393"/>
      <c r="C56" s="359"/>
      <c r="D56" s="357"/>
      <c r="E56" s="467"/>
      <c r="F56" s="468"/>
      <c r="G56" s="349"/>
    </row>
    <row r="57" spans="1:7" ht="30">
      <c r="A57" s="389" t="s">
        <v>281</v>
      </c>
      <c r="B57" s="443" t="s">
        <v>282</v>
      </c>
      <c r="C57" s="359"/>
      <c r="D57" s="357"/>
      <c r="E57" s="467"/>
      <c r="F57" s="468"/>
      <c r="G57" s="349"/>
    </row>
    <row r="58" spans="1:7" ht="15">
      <c r="A58" s="363"/>
      <c r="B58" s="393"/>
      <c r="C58" s="358" t="s">
        <v>119</v>
      </c>
      <c r="D58" s="346">
        <v>20</v>
      </c>
      <c r="E58" s="467"/>
      <c r="F58" s="468">
        <f>D58*E58</f>
        <v>0</v>
      </c>
      <c r="G58" s="349"/>
    </row>
    <row r="59" spans="1:7" ht="15">
      <c r="A59" s="363"/>
      <c r="B59" s="393"/>
      <c r="C59" s="359"/>
      <c r="D59" s="357"/>
      <c r="E59" s="467"/>
      <c r="F59" s="468"/>
      <c r="G59" s="349"/>
    </row>
    <row r="60" spans="1:7" ht="90">
      <c r="A60" s="389" t="s">
        <v>283</v>
      </c>
      <c r="B60" s="443" t="s">
        <v>284</v>
      </c>
      <c r="C60" s="358"/>
      <c r="D60" s="346"/>
      <c r="E60" s="467"/>
      <c r="F60" s="468"/>
      <c r="G60" s="349"/>
    </row>
    <row r="61" spans="1:7" ht="15">
      <c r="A61" s="363"/>
      <c r="B61" s="393"/>
      <c r="C61" s="358" t="s">
        <v>285</v>
      </c>
      <c r="D61" s="346">
        <v>800</v>
      </c>
      <c r="E61" s="467"/>
      <c r="F61" s="468">
        <f>D61*E61</f>
        <v>0</v>
      </c>
      <c r="G61" s="349"/>
    </row>
    <row r="62" spans="1:7" ht="15">
      <c r="A62" s="363"/>
      <c r="B62" s="393"/>
      <c r="C62" s="358"/>
      <c r="D62" s="346"/>
      <c r="E62" s="467"/>
      <c r="F62" s="468"/>
      <c r="G62" s="349"/>
    </row>
    <row r="63" spans="1:7" ht="75">
      <c r="A63" s="389" t="s">
        <v>286</v>
      </c>
      <c r="B63" s="443" t="s">
        <v>287</v>
      </c>
      <c r="C63" s="358"/>
      <c r="D63" s="346"/>
      <c r="E63" s="467"/>
      <c r="F63" s="468"/>
      <c r="G63" s="349"/>
    </row>
    <row r="64" spans="1:7" ht="15">
      <c r="A64" s="363"/>
      <c r="B64" s="393"/>
      <c r="C64" s="358" t="s">
        <v>285</v>
      </c>
      <c r="D64" s="346">
        <v>2100</v>
      </c>
      <c r="E64" s="467"/>
      <c r="F64" s="468">
        <f>D64*E64</f>
        <v>0</v>
      </c>
      <c r="G64" s="349"/>
    </row>
    <row r="65" spans="1:7" ht="15">
      <c r="A65" s="363"/>
      <c r="B65" s="393"/>
      <c r="C65"/>
      <c r="E65" s="467"/>
      <c r="F65" s="468"/>
      <c r="G65" s="349"/>
    </row>
    <row r="66" spans="1:7">
      <c r="A66" s="387" t="s">
        <v>256</v>
      </c>
      <c r="B66" s="434" t="s">
        <v>288</v>
      </c>
      <c r="C66" s="339"/>
      <c r="D66" s="365"/>
      <c r="E66" s="470"/>
      <c r="F66" s="468"/>
      <c r="G66" s="349"/>
    </row>
    <row r="67" spans="1:7">
      <c r="A67" s="387"/>
      <c r="B67" s="434"/>
      <c r="C67" s="339"/>
      <c r="D67" s="365"/>
      <c r="E67" s="470"/>
      <c r="F67" s="468"/>
      <c r="G67" s="349"/>
    </row>
    <row r="68" spans="1:7" ht="75">
      <c r="A68" s="389" t="s">
        <v>289</v>
      </c>
      <c r="B68" s="443" t="s">
        <v>290</v>
      </c>
      <c r="C68" s="358"/>
      <c r="D68" s="357"/>
      <c r="E68" s="467"/>
      <c r="F68" s="468"/>
      <c r="G68" s="349"/>
    </row>
    <row r="69" spans="1:7" ht="15">
      <c r="A69" s="363"/>
      <c r="B69" s="393"/>
      <c r="C69" s="358" t="s">
        <v>113</v>
      </c>
      <c r="D69" s="346">
        <v>18</v>
      </c>
      <c r="E69" s="467"/>
      <c r="F69" s="468">
        <f>D69*E69</f>
        <v>0</v>
      </c>
      <c r="G69" s="349"/>
    </row>
    <row r="70" spans="1:7" ht="15">
      <c r="A70" s="363"/>
      <c r="B70" s="393"/>
      <c r="C70"/>
      <c r="E70" s="467"/>
      <c r="F70" s="468"/>
      <c r="G70" s="349"/>
    </row>
    <row r="71" spans="1:7" ht="60">
      <c r="A71" s="389" t="s">
        <v>291</v>
      </c>
      <c r="B71" s="443" t="s">
        <v>292</v>
      </c>
      <c r="C71" s="358"/>
      <c r="D71" s="357"/>
      <c r="E71" s="467"/>
      <c r="F71" s="468"/>
      <c r="G71" s="349"/>
    </row>
    <row r="72" spans="1:7" ht="15">
      <c r="A72" s="363"/>
      <c r="B72" s="393"/>
      <c r="C72" s="358" t="s">
        <v>119</v>
      </c>
      <c r="D72" s="346">
        <v>135</v>
      </c>
      <c r="E72" s="467"/>
      <c r="F72" s="468">
        <f>D72*E72</f>
        <v>0</v>
      </c>
      <c r="G72" s="349"/>
    </row>
    <row r="73" spans="1:7" ht="15">
      <c r="A73" s="363"/>
      <c r="B73" s="393"/>
      <c r="C73" s="358"/>
      <c r="D73" s="357"/>
      <c r="E73" s="467"/>
      <c r="F73" s="468"/>
      <c r="G73" s="349"/>
    </row>
    <row r="74" spans="1:7" ht="60">
      <c r="A74" s="389" t="s">
        <v>293</v>
      </c>
      <c r="B74" s="443" t="s">
        <v>294</v>
      </c>
      <c r="C74" s="358"/>
      <c r="D74" s="357"/>
      <c r="E74" s="467"/>
      <c r="F74" s="468"/>
      <c r="G74" s="349"/>
    </row>
    <row r="75" spans="1:7" ht="15">
      <c r="A75" s="363"/>
      <c r="B75" s="393"/>
      <c r="C75" s="358" t="s">
        <v>119</v>
      </c>
      <c r="D75" s="346">
        <v>19.5</v>
      </c>
      <c r="E75" s="467"/>
      <c r="F75" s="468">
        <f>D75*E75</f>
        <v>0</v>
      </c>
      <c r="G75" s="349"/>
    </row>
    <row r="76" spans="1:7">
      <c r="E76" s="467"/>
      <c r="F76" s="468"/>
    </row>
    <row r="77" spans="1:7" ht="75">
      <c r="A77" s="389" t="s">
        <v>295</v>
      </c>
      <c r="B77" s="443" t="s">
        <v>296</v>
      </c>
      <c r="C77" s="358"/>
      <c r="D77" s="357"/>
      <c r="E77" s="467"/>
      <c r="F77" s="468"/>
      <c r="G77" s="349"/>
    </row>
    <row r="78" spans="1:7" ht="15">
      <c r="A78" s="363"/>
      <c r="B78" s="393"/>
      <c r="C78" s="358" t="s">
        <v>113</v>
      </c>
      <c r="D78" s="346">
        <v>18</v>
      </c>
      <c r="E78" s="467"/>
      <c r="F78" s="468">
        <f>D78*E78</f>
        <v>0</v>
      </c>
      <c r="G78" s="349"/>
    </row>
    <row r="79" spans="1:7" ht="15">
      <c r="A79" s="363"/>
      <c r="B79" s="393"/>
      <c r="C79" s="358"/>
      <c r="D79" s="357"/>
      <c r="E79" s="467"/>
      <c r="F79" s="468"/>
      <c r="G79" s="349"/>
    </row>
    <row r="80" spans="1:7" ht="45">
      <c r="A80" s="389" t="s">
        <v>297</v>
      </c>
      <c r="B80" s="443" t="s">
        <v>298</v>
      </c>
      <c r="C80" s="358"/>
      <c r="D80" s="357"/>
      <c r="E80" s="467"/>
      <c r="F80" s="468"/>
      <c r="G80" s="349"/>
    </row>
    <row r="81" spans="1:7" ht="15">
      <c r="A81" s="363"/>
      <c r="B81" s="393"/>
      <c r="C81" s="358" t="s">
        <v>109</v>
      </c>
      <c r="D81" s="346">
        <v>1</v>
      </c>
      <c r="E81" s="467"/>
      <c r="F81" s="468">
        <f>D81*E81</f>
        <v>0</v>
      </c>
      <c r="G81" s="349"/>
    </row>
    <row r="82" spans="1:7" ht="15">
      <c r="A82" s="363"/>
      <c r="B82" s="393"/>
      <c r="C82" s="358"/>
      <c r="D82" s="357"/>
      <c r="E82" s="467"/>
      <c r="F82" s="468"/>
      <c r="G82" s="349"/>
    </row>
    <row r="83" spans="1:7" ht="90">
      <c r="A83" s="389" t="s">
        <v>299</v>
      </c>
      <c r="B83" s="443" t="s">
        <v>300</v>
      </c>
      <c r="C83" s="358"/>
      <c r="D83" s="357"/>
      <c r="E83" s="467"/>
      <c r="F83" s="468"/>
      <c r="G83" s="349"/>
    </row>
    <row r="84" spans="1:7" ht="15">
      <c r="A84" s="363"/>
      <c r="B84" s="393"/>
      <c r="C84" s="358" t="s">
        <v>119</v>
      </c>
      <c r="D84" s="346">
        <v>80</v>
      </c>
      <c r="E84" s="467"/>
      <c r="F84" s="468">
        <f>D84*E84</f>
        <v>0</v>
      </c>
      <c r="G84" s="349"/>
    </row>
    <row r="85" spans="1:7" ht="15">
      <c r="A85" s="363"/>
      <c r="B85" s="393"/>
      <c r="C85" s="358"/>
      <c r="D85" s="357"/>
      <c r="E85" s="467"/>
      <c r="F85" s="468"/>
      <c r="G85" s="349"/>
    </row>
    <row r="86" spans="1:7" ht="60">
      <c r="A86" s="389" t="s">
        <v>301</v>
      </c>
      <c r="B86" s="443" t="s">
        <v>302</v>
      </c>
      <c r="C86" s="358"/>
      <c r="D86" s="357"/>
      <c r="E86" s="467"/>
      <c r="F86" s="468"/>
      <c r="G86" s="349"/>
    </row>
    <row r="87" spans="1:7" ht="15">
      <c r="A87" s="363"/>
      <c r="B87" s="393"/>
      <c r="C87" s="358" t="s">
        <v>135</v>
      </c>
      <c r="D87" s="346">
        <v>3</v>
      </c>
      <c r="E87" s="467"/>
      <c r="F87" s="468">
        <f>D87*E87</f>
        <v>0</v>
      </c>
      <c r="G87" s="349"/>
    </row>
    <row r="88" spans="1:7" ht="15">
      <c r="A88" s="363"/>
      <c r="B88" s="393"/>
      <c r="C88" s="358"/>
      <c r="E88" s="467"/>
      <c r="F88" s="468"/>
      <c r="G88" s="349"/>
    </row>
    <row r="89" spans="1:7">
      <c r="A89" s="387" t="s">
        <v>256</v>
      </c>
      <c r="B89" s="434" t="s">
        <v>303</v>
      </c>
      <c r="C89" s="339"/>
      <c r="D89" s="365"/>
      <c r="E89" s="470"/>
      <c r="F89" s="468"/>
      <c r="G89" s="349"/>
    </row>
    <row r="90" spans="1:7" ht="15">
      <c r="A90" s="363"/>
      <c r="B90" s="393"/>
      <c r="C90" s="358"/>
      <c r="E90" s="467"/>
      <c r="F90" s="468"/>
      <c r="G90" s="349"/>
    </row>
    <row r="91" spans="1:7" ht="15">
      <c r="A91" s="363"/>
      <c r="B91" s="393"/>
      <c r="C91" s="358"/>
      <c r="D91" s="357"/>
      <c r="E91" s="467"/>
      <c r="F91" s="468"/>
      <c r="G91" s="349"/>
    </row>
    <row r="92" spans="1:7" ht="105">
      <c r="A92" s="389" t="s">
        <v>304</v>
      </c>
      <c r="B92" s="443" t="s">
        <v>305</v>
      </c>
      <c r="C92" s="358"/>
      <c r="D92" s="357"/>
      <c r="E92" s="467"/>
      <c r="F92" s="468"/>
      <c r="G92" s="349"/>
    </row>
    <row r="93" spans="1:7" ht="15">
      <c r="A93" s="363"/>
      <c r="B93" s="393"/>
      <c r="C93" s="358" t="s">
        <v>119</v>
      </c>
      <c r="D93" s="346">
        <v>20</v>
      </c>
      <c r="E93" s="467"/>
      <c r="F93" s="468">
        <f>D93*E93</f>
        <v>0</v>
      </c>
      <c r="G93" s="349"/>
    </row>
    <row r="94" spans="1:7" ht="15">
      <c r="A94" s="363"/>
      <c r="B94" s="393"/>
      <c r="C94" s="358"/>
      <c r="D94" s="357"/>
      <c r="E94" s="467"/>
      <c r="F94" s="468"/>
      <c r="G94" s="349"/>
    </row>
    <row r="95" spans="1:7" ht="45">
      <c r="A95" s="389" t="s">
        <v>306</v>
      </c>
      <c r="B95" s="440" t="s">
        <v>307</v>
      </c>
      <c r="C95" s="358"/>
      <c r="D95" s="352"/>
      <c r="E95" s="469"/>
      <c r="F95" s="468"/>
      <c r="G95" s="349"/>
    </row>
    <row r="96" spans="1:7" ht="15">
      <c r="A96" s="362"/>
      <c r="B96" s="439"/>
      <c r="C96" s="358" t="s">
        <v>119</v>
      </c>
      <c r="D96" s="353">
        <v>80</v>
      </c>
      <c r="E96" s="467"/>
      <c r="F96" s="468">
        <f>D96*E96</f>
        <v>0</v>
      </c>
      <c r="G96" s="349"/>
    </row>
    <row r="97" spans="1:7" ht="15">
      <c r="A97" s="362"/>
      <c r="B97" s="439"/>
      <c r="C97" s="358"/>
      <c r="D97" s="360"/>
      <c r="E97" s="469"/>
      <c r="F97" s="468"/>
      <c r="G97" s="349"/>
    </row>
    <row r="98" spans="1:7" ht="75">
      <c r="A98" s="389" t="s">
        <v>308</v>
      </c>
      <c r="B98" s="443" t="s">
        <v>309</v>
      </c>
      <c r="C98" s="345"/>
      <c r="E98" s="467"/>
      <c r="F98" s="468"/>
      <c r="G98" s="349"/>
    </row>
    <row r="99" spans="1:7" ht="15">
      <c r="A99" s="363"/>
      <c r="B99" s="443" t="s">
        <v>310</v>
      </c>
      <c r="C99" s="345"/>
      <c r="E99" s="467"/>
      <c r="F99" s="468"/>
      <c r="G99" s="349"/>
    </row>
    <row r="100" spans="1:7" ht="15">
      <c r="A100" s="389"/>
      <c r="B100" s="443"/>
      <c r="C100" s="345"/>
      <c r="E100" s="467"/>
      <c r="F100" s="468"/>
      <c r="G100" s="349"/>
    </row>
    <row r="101" spans="1:7" ht="15">
      <c r="A101" s="389" t="s">
        <v>311</v>
      </c>
      <c r="B101" s="443" t="s">
        <v>312</v>
      </c>
      <c r="C101" s="345" t="s">
        <v>313</v>
      </c>
      <c r="D101" s="346">
        <v>12</v>
      </c>
      <c r="E101" s="467"/>
      <c r="F101" s="468">
        <f>D101*E101</f>
        <v>0</v>
      </c>
      <c r="G101" s="349"/>
    </row>
    <row r="102" spans="1:7" ht="15">
      <c r="A102" s="389"/>
      <c r="B102" s="393"/>
      <c r="C102" s="345"/>
      <c r="D102" s="357"/>
      <c r="E102" s="467"/>
      <c r="F102" s="468"/>
      <c r="G102" s="349"/>
    </row>
    <row r="103" spans="1:7" ht="15">
      <c r="A103" s="363"/>
      <c r="B103" s="393"/>
      <c r="C103" s="366"/>
      <c r="E103" s="467"/>
      <c r="F103" s="468"/>
      <c r="G103" s="349"/>
    </row>
    <row r="104" spans="1:7">
      <c r="A104" s="387" t="s">
        <v>256</v>
      </c>
      <c r="B104" s="434" t="s">
        <v>314</v>
      </c>
      <c r="C104" s="339"/>
      <c r="D104" s="339"/>
      <c r="E104" s="470"/>
      <c r="F104" s="468"/>
      <c r="G104" s="349"/>
    </row>
    <row r="105" spans="1:7">
      <c r="C105" s="364"/>
      <c r="E105" s="467"/>
      <c r="F105" s="468"/>
      <c r="G105" s="349"/>
    </row>
    <row r="106" spans="1:7" ht="15">
      <c r="A106" s="389" t="s">
        <v>315</v>
      </c>
      <c r="B106" s="444" t="s">
        <v>316</v>
      </c>
      <c r="C106" s="368"/>
      <c r="D106" s="368"/>
      <c r="E106" s="471"/>
      <c r="F106" s="472"/>
      <c r="G106" s="369"/>
    </row>
    <row r="107" spans="1:7" ht="127.5">
      <c r="A107" s="389"/>
      <c r="B107" s="445" t="s">
        <v>698</v>
      </c>
      <c r="C107" s="370"/>
      <c r="D107" s="371"/>
      <c r="E107" s="473"/>
      <c r="F107" s="474"/>
      <c r="G107" s="369"/>
    </row>
    <row r="108" spans="1:7" ht="15">
      <c r="A108" s="363"/>
      <c r="B108" s="445"/>
      <c r="C108" s="372" t="s">
        <v>135</v>
      </c>
      <c r="D108" s="372">
        <v>1</v>
      </c>
      <c r="E108" s="473"/>
      <c r="F108" s="468">
        <f>D108*E108</f>
        <v>0</v>
      </c>
      <c r="G108" s="369"/>
    </row>
    <row r="109" spans="1:7" ht="15">
      <c r="A109" s="389" t="s">
        <v>317</v>
      </c>
      <c r="B109" s="446" t="s">
        <v>318</v>
      </c>
      <c r="C109"/>
      <c r="E109" s="467"/>
      <c r="F109" s="468"/>
      <c r="G109" s="349"/>
    </row>
    <row r="110" spans="1:7" ht="60">
      <c r="A110" s="389"/>
      <c r="B110" s="447" t="s">
        <v>319</v>
      </c>
      <c r="C110"/>
      <c r="E110" s="475"/>
      <c r="F110" s="468"/>
      <c r="G110" s="349"/>
    </row>
    <row r="111" spans="1:7" ht="15">
      <c r="A111" s="363"/>
      <c r="B111" s="393"/>
      <c r="C111" s="373" t="s">
        <v>123</v>
      </c>
      <c r="D111" s="373">
        <v>4</v>
      </c>
      <c r="E111" s="467"/>
      <c r="F111" s="468">
        <f>D111*E111</f>
        <v>0</v>
      </c>
      <c r="G111" s="349"/>
    </row>
    <row r="112" spans="1:7" ht="15">
      <c r="A112" s="363"/>
      <c r="B112" s="442"/>
      <c r="C112" s="345"/>
      <c r="E112" s="467"/>
      <c r="F112" s="468"/>
      <c r="G112" s="349"/>
    </row>
    <row r="113" spans="1:7" ht="15">
      <c r="A113" s="29" t="s">
        <v>256</v>
      </c>
      <c r="B113" s="393" t="s">
        <v>320</v>
      </c>
      <c r="C113" s="339"/>
      <c r="D113" s="365"/>
      <c r="E113" s="470"/>
      <c r="F113" s="468"/>
      <c r="G113" s="349"/>
    </row>
    <row r="114" spans="1:7" ht="15">
      <c r="A114" s="363"/>
      <c r="B114" s="448"/>
      <c r="C114" t="s">
        <v>321</v>
      </c>
      <c r="E114" s="467"/>
      <c r="F114" s="468"/>
      <c r="G114" s="349"/>
    </row>
    <row r="115" spans="1:7" ht="15">
      <c r="A115" s="363"/>
      <c r="B115" s="449"/>
      <c r="C115" s="374"/>
      <c r="D115" s="375"/>
      <c r="E115" s="476"/>
      <c r="F115" s="468"/>
      <c r="G115" s="349"/>
    </row>
    <row r="116" spans="1:7">
      <c r="A116" s="387" t="s">
        <v>256</v>
      </c>
      <c r="B116" s="434" t="s">
        <v>322</v>
      </c>
      <c r="C116" s="339"/>
      <c r="D116" s="365"/>
      <c r="E116" s="470"/>
      <c r="F116" s="468"/>
      <c r="G116" s="349"/>
    </row>
    <row r="117" spans="1:7" ht="15">
      <c r="A117" s="363"/>
      <c r="B117" s="439"/>
      <c r="C117" s="374"/>
      <c r="D117" s="375"/>
      <c r="E117" s="469"/>
      <c r="F117" s="468"/>
      <c r="G117" s="349"/>
    </row>
    <row r="118" spans="1:7" ht="45">
      <c r="A118" s="389" t="s">
        <v>323</v>
      </c>
      <c r="B118" s="440" t="s">
        <v>324</v>
      </c>
      <c r="C118" s="361"/>
      <c r="D118" s="377"/>
      <c r="E118" s="477"/>
      <c r="F118" s="468"/>
      <c r="G118" s="349"/>
    </row>
    <row r="119" spans="1:7" ht="15">
      <c r="A119" s="361"/>
      <c r="B119" s="440"/>
      <c r="C119" s="358" t="s">
        <v>177</v>
      </c>
      <c r="D119" s="378">
        <v>15</v>
      </c>
      <c r="E119" s="467"/>
      <c r="F119" s="468">
        <f>D119*E119</f>
        <v>0</v>
      </c>
      <c r="G119" s="349"/>
    </row>
    <row r="120" spans="1:7" ht="15">
      <c r="A120" s="361"/>
      <c r="B120" s="440"/>
      <c r="C120" s="358"/>
      <c r="D120" s="378"/>
      <c r="E120" s="477"/>
      <c r="F120" s="468"/>
      <c r="G120" s="349"/>
    </row>
    <row r="121" spans="1:7" ht="75">
      <c r="A121" s="389" t="s">
        <v>325</v>
      </c>
      <c r="B121" s="440" t="s">
        <v>326</v>
      </c>
      <c r="C121" s="358"/>
      <c r="D121" s="378"/>
      <c r="E121" s="477"/>
      <c r="F121" s="468"/>
      <c r="G121" s="349"/>
    </row>
    <row r="122" spans="1:7" ht="15">
      <c r="A122" s="361"/>
      <c r="B122" s="440"/>
      <c r="C122" s="358" t="s">
        <v>119</v>
      </c>
      <c r="D122" s="378">
        <v>50</v>
      </c>
      <c r="E122" s="467"/>
      <c r="F122" s="468">
        <f>D122*E122</f>
        <v>0</v>
      </c>
      <c r="G122" s="349"/>
    </row>
    <row r="123" spans="1:7" ht="15">
      <c r="A123" s="361"/>
      <c r="B123" s="440"/>
      <c r="C123" s="358"/>
      <c r="D123" s="378"/>
      <c r="E123" s="477"/>
      <c r="F123" s="468"/>
      <c r="G123" s="349"/>
    </row>
    <row r="124" spans="1:7" ht="30">
      <c r="A124" s="389" t="s">
        <v>327</v>
      </c>
      <c r="B124" s="440" t="s">
        <v>328</v>
      </c>
      <c r="C124" s="358"/>
      <c r="D124" s="378"/>
      <c r="E124" s="477"/>
      <c r="F124" s="468"/>
      <c r="G124" s="349"/>
    </row>
    <row r="125" spans="1:7" ht="15">
      <c r="A125" s="361"/>
      <c r="B125" s="440"/>
      <c r="C125" s="358" t="s">
        <v>119</v>
      </c>
      <c r="D125" s="378">
        <v>50</v>
      </c>
      <c r="E125" s="467"/>
      <c r="F125" s="468">
        <f>D125*E125</f>
        <v>0</v>
      </c>
      <c r="G125" s="349"/>
    </row>
    <row r="126" spans="1:7" ht="15">
      <c r="A126" s="361"/>
      <c r="B126" s="440"/>
      <c r="C126" s="358"/>
      <c r="D126" s="378"/>
      <c r="E126" s="477"/>
      <c r="F126" s="468"/>
      <c r="G126" s="349"/>
    </row>
    <row r="127" spans="1:7" ht="30">
      <c r="A127" s="389" t="s">
        <v>329</v>
      </c>
      <c r="B127" s="440" t="s">
        <v>330</v>
      </c>
      <c r="C127" s="358"/>
      <c r="D127" s="378"/>
      <c r="E127" s="477"/>
      <c r="F127" s="468"/>
      <c r="G127" s="349"/>
    </row>
    <row r="128" spans="1:7" ht="15">
      <c r="A128" s="361"/>
      <c r="B128" s="440"/>
      <c r="C128" s="358" t="s">
        <v>119</v>
      </c>
      <c r="D128" s="378">
        <v>50</v>
      </c>
      <c r="E128" s="467"/>
      <c r="F128" s="468">
        <f>D128*E128</f>
        <v>0</v>
      </c>
      <c r="G128" s="349"/>
    </row>
    <row r="129" spans="1:7" ht="15">
      <c r="A129" s="361"/>
      <c r="B129" s="440"/>
      <c r="C129" s="358"/>
      <c r="D129" s="378"/>
      <c r="E129" s="477"/>
      <c r="F129" s="468"/>
      <c r="G129" s="349"/>
    </row>
    <row r="130" spans="1:7" ht="15">
      <c r="A130" s="390"/>
      <c r="B130" s="450"/>
      <c r="C130" s="379"/>
      <c r="D130" s="380"/>
      <c r="E130" s="478"/>
      <c r="F130" s="468"/>
    </row>
    <row r="131" spans="1:7" ht="15.75" thickBot="1">
      <c r="A131" s="391"/>
      <c r="B131" s="451" t="s">
        <v>339</v>
      </c>
      <c r="C131" s="381"/>
      <c r="D131" s="382"/>
      <c r="E131" s="479"/>
      <c r="F131" s="628">
        <f>SUM(F18:F130)</f>
        <v>0</v>
      </c>
    </row>
    <row r="132" spans="1:7" ht="15">
      <c r="A132" s="389"/>
      <c r="B132" s="452"/>
      <c r="C132"/>
      <c r="D132" s="338" t="s">
        <v>331</v>
      </c>
      <c r="E132" s="475"/>
      <c r="F132" s="468"/>
    </row>
    <row r="133" spans="1:7">
      <c r="B133" s="453"/>
      <c r="C133" s="375"/>
      <c r="D133" s="375"/>
      <c r="E133" s="376"/>
    </row>
    <row r="134" spans="1:7">
      <c r="B134" s="454"/>
      <c r="C134" s="375"/>
      <c r="D134" s="375"/>
      <c r="E134" s="376"/>
    </row>
    <row r="135" spans="1:7">
      <c r="B135" s="454"/>
      <c r="C135" s="375"/>
      <c r="D135" s="375"/>
      <c r="E135" s="376"/>
    </row>
    <row r="136" spans="1:7">
      <c r="B136" s="438"/>
      <c r="C136" s="383"/>
      <c r="D136" s="352"/>
      <c r="E136" s="356"/>
    </row>
    <row r="137" spans="1:7">
      <c r="B137" s="438"/>
      <c r="C137" s="383"/>
      <c r="D137" s="352"/>
      <c r="E137" s="356"/>
    </row>
    <row r="138" spans="1:7">
      <c r="B138" s="438"/>
      <c r="C138" s="383"/>
      <c r="D138" s="352"/>
      <c r="E138" s="356"/>
    </row>
    <row r="139" spans="1:7">
      <c r="B139" s="454"/>
      <c r="C139" s="375"/>
      <c r="D139" s="375"/>
      <c r="E139" s="376"/>
    </row>
    <row r="140" spans="1:7">
      <c r="B140" s="454"/>
      <c r="C140" s="375"/>
      <c r="D140" s="375"/>
      <c r="E140" s="376"/>
    </row>
    <row r="141" spans="1:7">
      <c r="B141" s="454"/>
      <c r="C141" s="375"/>
      <c r="D141" s="375"/>
      <c r="E141" s="376"/>
    </row>
    <row r="142" spans="1:7">
      <c r="B142" s="454"/>
      <c r="C142" s="375"/>
      <c r="D142" s="375"/>
      <c r="E142" s="376"/>
    </row>
    <row r="143" spans="1:7">
      <c r="B143" s="454"/>
      <c r="C143" s="375"/>
      <c r="D143" s="375"/>
      <c r="E143" s="376"/>
    </row>
    <row r="144" spans="1:7">
      <c r="B144" s="454"/>
      <c r="C144" s="375"/>
      <c r="D144" s="375"/>
      <c r="E144" s="376"/>
    </row>
    <row r="145" spans="2:5">
      <c r="B145" s="454"/>
      <c r="C145" s="375"/>
      <c r="D145" s="375"/>
      <c r="E145" s="376"/>
    </row>
    <row r="146" spans="2:5">
      <c r="B146" s="454"/>
      <c r="C146" s="375"/>
      <c r="D146" s="375"/>
      <c r="E146" s="376"/>
    </row>
    <row r="147" spans="2:5">
      <c r="B147" s="454"/>
      <c r="C147" s="375"/>
      <c r="D147" s="375"/>
      <c r="E147" s="376"/>
    </row>
    <row r="148" spans="2:5">
      <c r="B148" s="454"/>
      <c r="C148" s="375"/>
      <c r="D148" s="375"/>
      <c r="E148" s="376"/>
    </row>
    <row r="149" spans="2:5">
      <c r="B149" s="454"/>
      <c r="C149" s="375"/>
      <c r="D149" s="375"/>
      <c r="E149" s="376"/>
    </row>
    <row r="150" spans="2:5">
      <c r="B150" s="454"/>
      <c r="C150" s="375"/>
      <c r="D150" s="375"/>
      <c r="E150" s="376"/>
    </row>
    <row r="151" spans="2:5">
      <c r="B151" s="438"/>
      <c r="C151" s="383"/>
      <c r="D151" s="352"/>
      <c r="E151" s="356"/>
    </row>
    <row r="152" spans="2:5">
      <c r="B152" s="438"/>
      <c r="C152" s="383"/>
      <c r="D152" s="352"/>
      <c r="E152" s="356"/>
    </row>
    <row r="153" spans="2:5">
      <c r="B153" s="454"/>
      <c r="C153" s="375"/>
      <c r="D153" s="375"/>
      <c r="E153" s="376"/>
    </row>
    <row r="154" spans="2:5">
      <c r="B154" s="454"/>
      <c r="C154" s="375"/>
      <c r="D154" s="375"/>
      <c r="E154" s="376"/>
    </row>
    <row r="155" spans="2:5">
      <c r="B155" s="454"/>
      <c r="C155" s="375"/>
      <c r="D155" s="375"/>
      <c r="E155" s="376"/>
    </row>
  </sheetData>
  <pageMargins left="0.7" right="0.7" top="0.75" bottom="0.75" header="0.3" footer="0.3"/>
  <pageSetup paperSize="9" orientation="portrait" r:id="rId1"/>
  <rowBreaks count="1" manualBreakCount="1">
    <brk id="10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690DD-BA9E-4043-9910-A21C892DEFC4}">
  <dimension ref="A1:G74"/>
  <sheetViews>
    <sheetView view="pageBreakPreview" topLeftCell="A11" zoomScaleNormal="100" zoomScaleSheetLayoutView="100" workbookViewId="0">
      <selection activeCell="E19" sqref="E19:E48"/>
    </sheetView>
  </sheetViews>
  <sheetFormatPr defaultColWidth="8.140625" defaultRowHeight="12.75"/>
  <cols>
    <col min="1" max="1" width="5.7109375" style="484" customWidth="1"/>
    <col min="2" max="2" width="47.28515625" style="485" customWidth="1"/>
    <col min="3" max="3" width="5.42578125" style="483" customWidth="1"/>
    <col min="4" max="4" width="7.42578125" style="483" customWidth="1"/>
    <col min="5" max="5" width="10.140625" style="487" customWidth="1"/>
    <col min="6" max="6" width="11.42578125" style="482" customWidth="1"/>
    <col min="7" max="256" width="8.140625" style="483"/>
    <col min="257" max="257" width="3.85546875" style="483" customWidth="1"/>
    <col min="258" max="258" width="47.85546875" style="483" customWidth="1"/>
    <col min="259" max="259" width="5.42578125" style="483" customWidth="1"/>
    <col min="260" max="260" width="7.42578125" style="483" customWidth="1"/>
    <col min="261" max="261" width="11" style="483" customWidth="1"/>
    <col min="262" max="262" width="16.7109375" style="483" customWidth="1"/>
    <col min="263" max="512" width="8.140625" style="483"/>
    <col min="513" max="513" width="3.85546875" style="483" customWidth="1"/>
    <col min="514" max="514" width="47.85546875" style="483" customWidth="1"/>
    <col min="515" max="515" width="5.42578125" style="483" customWidth="1"/>
    <col min="516" max="516" width="7.42578125" style="483" customWidth="1"/>
    <col min="517" max="517" width="11" style="483" customWidth="1"/>
    <col min="518" max="518" width="16.7109375" style="483" customWidth="1"/>
    <col min="519" max="768" width="8.140625" style="483"/>
    <col min="769" max="769" width="3.85546875" style="483" customWidth="1"/>
    <col min="770" max="770" width="47.85546875" style="483" customWidth="1"/>
    <col min="771" max="771" width="5.42578125" style="483" customWidth="1"/>
    <col min="772" max="772" width="7.42578125" style="483" customWidth="1"/>
    <col min="773" max="773" width="11" style="483" customWidth="1"/>
    <col min="774" max="774" width="16.7109375" style="483" customWidth="1"/>
    <col min="775" max="1024" width="8.140625" style="483"/>
    <col min="1025" max="1025" width="3.85546875" style="483" customWidth="1"/>
    <col min="1026" max="1026" width="47.85546875" style="483" customWidth="1"/>
    <col min="1027" max="1027" width="5.42578125" style="483" customWidth="1"/>
    <col min="1028" max="1028" width="7.42578125" style="483" customWidth="1"/>
    <col min="1029" max="1029" width="11" style="483" customWidth="1"/>
    <col min="1030" max="1030" width="16.7109375" style="483" customWidth="1"/>
    <col min="1031" max="1280" width="8.140625" style="483"/>
    <col min="1281" max="1281" width="3.85546875" style="483" customWidth="1"/>
    <col min="1282" max="1282" width="47.85546875" style="483" customWidth="1"/>
    <col min="1283" max="1283" width="5.42578125" style="483" customWidth="1"/>
    <col min="1284" max="1284" width="7.42578125" style="483" customWidth="1"/>
    <col min="1285" max="1285" width="11" style="483" customWidth="1"/>
    <col min="1286" max="1286" width="16.7109375" style="483" customWidth="1"/>
    <col min="1287" max="1536" width="8.140625" style="483"/>
    <col min="1537" max="1537" width="3.85546875" style="483" customWidth="1"/>
    <col min="1538" max="1538" width="47.85546875" style="483" customWidth="1"/>
    <col min="1539" max="1539" width="5.42578125" style="483" customWidth="1"/>
    <col min="1540" max="1540" width="7.42578125" style="483" customWidth="1"/>
    <col min="1541" max="1541" width="11" style="483" customWidth="1"/>
    <col min="1542" max="1542" width="16.7109375" style="483" customWidth="1"/>
    <col min="1543" max="1792" width="8.140625" style="483"/>
    <col min="1793" max="1793" width="3.85546875" style="483" customWidth="1"/>
    <col min="1794" max="1794" width="47.85546875" style="483" customWidth="1"/>
    <col min="1795" max="1795" width="5.42578125" style="483" customWidth="1"/>
    <col min="1796" max="1796" width="7.42578125" style="483" customWidth="1"/>
    <col min="1797" max="1797" width="11" style="483" customWidth="1"/>
    <col min="1798" max="1798" width="16.7109375" style="483" customWidth="1"/>
    <col min="1799" max="2048" width="8.140625" style="483"/>
    <col min="2049" max="2049" width="3.85546875" style="483" customWidth="1"/>
    <col min="2050" max="2050" width="47.85546875" style="483" customWidth="1"/>
    <col min="2051" max="2051" width="5.42578125" style="483" customWidth="1"/>
    <col min="2052" max="2052" width="7.42578125" style="483" customWidth="1"/>
    <col min="2053" max="2053" width="11" style="483" customWidth="1"/>
    <col min="2054" max="2054" width="16.7109375" style="483" customWidth="1"/>
    <col min="2055" max="2304" width="8.140625" style="483"/>
    <col min="2305" max="2305" width="3.85546875" style="483" customWidth="1"/>
    <col min="2306" max="2306" width="47.85546875" style="483" customWidth="1"/>
    <col min="2307" max="2307" width="5.42578125" style="483" customWidth="1"/>
    <col min="2308" max="2308" width="7.42578125" style="483" customWidth="1"/>
    <col min="2309" max="2309" width="11" style="483" customWidth="1"/>
    <col min="2310" max="2310" width="16.7109375" style="483" customWidth="1"/>
    <col min="2311" max="2560" width="8.140625" style="483"/>
    <col min="2561" max="2561" width="3.85546875" style="483" customWidth="1"/>
    <col min="2562" max="2562" width="47.85546875" style="483" customWidth="1"/>
    <col min="2563" max="2563" width="5.42578125" style="483" customWidth="1"/>
    <col min="2564" max="2564" width="7.42578125" style="483" customWidth="1"/>
    <col min="2565" max="2565" width="11" style="483" customWidth="1"/>
    <col min="2566" max="2566" width="16.7109375" style="483" customWidth="1"/>
    <col min="2567" max="2816" width="8.140625" style="483"/>
    <col min="2817" max="2817" width="3.85546875" style="483" customWidth="1"/>
    <col min="2818" max="2818" width="47.85546875" style="483" customWidth="1"/>
    <col min="2819" max="2819" width="5.42578125" style="483" customWidth="1"/>
    <col min="2820" max="2820" width="7.42578125" style="483" customWidth="1"/>
    <col min="2821" max="2821" width="11" style="483" customWidth="1"/>
    <col min="2822" max="2822" width="16.7109375" style="483" customWidth="1"/>
    <col min="2823" max="3072" width="8.140625" style="483"/>
    <col min="3073" max="3073" width="3.85546875" style="483" customWidth="1"/>
    <col min="3074" max="3074" width="47.85546875" style="483" customWidth="1"/>
    <col min="3075" max="3075" width="5.42578125" style="483" customWidth="1"/>
    <col min="3076" max="3076" width="7.42578125" style="483" customWidth="1"/>
    <col min="3077" max="3077" width="11" style="483" customWidth="1"/>
    <col min="3078" max="3078" width="16.7109375" style="483" customWidth="1"/>
    <col min="3079" max="3328" width="8.140625" style="483"/>
    <col min="3329" max="3329" width="3.85546875" style="483" customWidth="1"/>
    <col min="3330" max="3330" width="47.85546875" style="483" customWidth="1"/>
    <col min="3331" max="3331" width="5.42578125" style="483" customWidth="1"/>
    <col min="3332" max="3332" width="7.42578125" style="483" customWidth="1"/>
    <col min="3333" max="3333" width="11" style="483" customWidth="1"/>
    <col min="3334" max="3334" width="16.7109375" style="483" customWidth="1"/>
    <col min="3335" max="3584" width="8.140625" style="483"/>
    <col min="3585" max="3585" width="3.85546875" style="483" customWidth="1"/>
    <col min="3586" max="3586" width="47.85546875" style="483" customWidth="1"/>
    <col min="3587" max="3587" width="5.42578125" style="483" customWidth="1"/>
    <col min="3588" max="3588" width="7.42578125" style="483" customWidth="1"/>
    <col min="3589" max="3589" width="11" style="483" customWidth="1"/>
    <col min="3590" max="3590" width="16.7109375" style="483" customWidth="1"/>
    <col min="3591" max="3840" width="8.140625" style="483"/>
    <col min="3841" max="3841" width="3.85546875" style="483" customWidth="1"/>
    <col min="3842" max="3842" width="47.85546875" style="483" customWidth="1"/>
    <col min="3843" max="3843" width="5.42578125" style="483" customWidth="1"/>
    <col min="3844" max="3844" width="7.42578125" style="483" customWidth="1"/>
    <col min="3845" max="3845" width="11" style="483" customWidth="1"/>
    <col min="3846" max="3846" width="16.7109375" style="483" customWidth="1"/>
    <col min="3847" max="4096" width="8.140625" style="483"/>
    <col min="4097" max="4097" width="3.85546875" style="483" customWidth="1"/>
    <col min="4098" max="4098" width="47.85546875" style="483" customWidth="1"/>
    <col min="4099" max="4099" width="5.42578125" style="483" customWidth="1"/>
    <col min="4100" max="4100" width="7.42578125" style="483" customWidth="1"/>
    <col min="4101" max="4101" width="11" style="483" customWidth="1"/>
    <col min="4102" max="4102" width="16.7109375" style="483" customWidth="1"/>
    <col min="4103" max="4352" width="8.140625" style="483"/>
    <col min="4353" max="4353" width="3.85546875" style="483" customWidth="1"/>
    <col min="4354" max="4354" width="47.85546875" style="483" customWidth="1"/>
    <col min="4355" max="4355" width="5.42578125" style="483" customWidth="1"/>
    <col min="4356" max="4356" width="7.42578125" style="483" customWidth="1"/>
    <col min="4357" max="4357" width="11" style="483" customWidth="1"/>
    <col min="4358" max="4358" width="16.7109375" style="483" customWidth="1"/>
    <col min="4359" max="4608" width="8.140625" style="483"/>
    <col min="4609" max="4609" width="3.85546875" style="483" customWidth="1"/>
    <col min="4610" max="4610" width="47.85546875" style="483" customWidth="1"/>
    <col min="4611" max="4611" width="5.42578125" style="483" customWidth="1"/>
    <col min="4612" max="4612" width="7.42578125" style="483" customWidth="1"/>
    <col min="4613" max="4613" width="11" style="483" customWidth="1"/>
    <col min="4614" max="4614" width="16.7109375" style="483" customWidth="1"/>
    <col min="4615" max="4864" width="8.140625" style="483"/>
    <col min="4865" max="4865" width="3.85546875" style="483" customWidth="1"/>
    <col min="4866" max="4866" width="47.85546875" style="483" customWidth="1"/>
    <col min="4867" max="4867" width="5.42578125" style="483" customWidth="1"/>
    <col min="4868" max="4868" width="7.42578125" style="483" customWidth="1"/>
    <col min="4869" max="4869" width="11" style="483" customWidth="1"/>
    <col min="4870" max="4870" width="16.7109375" style="483" customWidth="1"/>
    <col min="4871" max="5120" width="8.140625" style="483"/>
    <col min="5121" max="5121" width="3.85546875" style="483" customWidth="1"/>
    <col min="5122" max="5122" width="47.85546875" style="483" customWidth="1"/>
    <col min="5123" max="5123" width="5.42578125" style="483" customWidth="1"/>
    <col min="5124" max="5124" width="7.42578125" style="483" customWidth="1"/>
    <col min="5125" max="5125" width="11" style="483" customWidth="1"/>
    <col min="5126" max="5126" width="16.7109375" style="483" customWidth="1"/>
    <col min="5127" max="5376" width="8.140625" style="483"/>
    <col min="5377" max="5377" width="3.85546875" style="483" customWidth="1"/>
    <col min="5378" max="5378" width="47.85546875" style="483" customWidth="1"/>
    <col min="5379" max="5379" width="5.42578125" style="483" customWidth="1"/>
    <col min="5380" max="5380" width="7.42578125" style="483" customWidth="1"/>
    <col min="5381" max="5381" width="11" style="483" customWidth="1"/>
    <col min="5382" max="5382" width="16.7109375" style="483" customWidth="1"/>
    <col min="5383" max="5632" width="8.140625" style="483"/>
    <col min="5633" max="5633" width="3.85546875" style="483" customWidth="1"/>
    <col min="5634" max="5634" width="47.85546875" style="483" customWidth="1"/>
    <col min="5635" max="5635" width="5.42578125" style="483" customWidth="1"/>
    <col min="5636" max="5636" width="7.42578125" style="483" customWidth="1"/>
    <col min="5637" max="5637" width="11" style="483" customWidth="1"/>
    <col min="5638" max="5638" width="16.7109375" style="483" customWidth="1"/>
    <col min="5639" max="5888" width="8.140625" style="483"/>
    <col min="5889" max="5889" width="3.85546875" style="483" customWidth="1"/>
    <col min="5890" max="5890" width="47.85546875" style="483" customWidth="1"/>
    <col min="5891" max="5891" width="5.42578125" style="483" customWidth="1"/>
    <col min="5892" max="5892" width="7.42578125" style="483" customWidth="1"/>
    <col min="5893" max="5893" width="11" style="483" customWidth="1"/>
    <col min="5894" max="5894" width="16.7109375" style="483" customWidth="1"/>
    <col min="5895" max="6144" width="8.140625" style="483"/>
    <col min="6145" max="6145" width="3.85546875" style="483" customWidth="1"/>
    <col min="6146" max="6146" width="47.85546875" style="483" customWidth="1"/>
    <col min="6147" max="6147" width="5.42578125" style="483" customWidth="1"/>
    <col min="6148" max="6148" width="7.42578125" style="483" customWidth="1"/>
    <col min="6149" max="6149" width="11" style="483" customWidth="1"/>
    <col min="6150" max="6150" width="16.7109375" style="483" customWidth="1"/>
    <col min="6151" max="6400" width="8.140625" style="483"/>
    <col min="6401" max="6401" width="3.85546875" style="483" customWidth="1"/>
    <col min="6402" max="6402" width="47.85546875" style="483" customWidth="1"/>
    <col min="6403" max="6403" width="5.42578125" style="483" customWidth="1"/>
    <col min="6404" max="6404" width="7.42578125" style="483" customWidth="1"/>
    <col min="6405" max="6405" width="11" style="483" customWidth="1"/>
    <col min="6406" max="6406" width="16.7109375" style="483" customWidth="1"/>
    <col min="6407" max="6656" width="8.140625" style="483"/>
    <col min="6657" max="6657" width="3.85546875" style="483" customWidth="1"/>
    <col min="6658" max="6658" width="47.85546875" style="483" customWidth="1"/>
    <col min="6659" max="6659" width="5.42578125" style="483" customWidth="1"/>
    <col min="6660" max="6660" width="7.42578125" style="483" customWidth="1"/>
    <col min="6661" max="6661" width="11" style="483" customWidth="1"/>
    <col min="6662" max="6662" width="16.7109375" style="483" customWidth="1"/>
    <col min="6663" max="6912" width="8.140625" style="483"/>
    <col min="6913" max="6913" width="3.85546875" style="483" customWidth="1"/>
    <col min="6914" max="6914" width="47.85546875" style="483" customWidth="1"/>
    <col min="6915" max="6915" width="5.42578125" style="483" customWidth="1"/>
    <col min="6916" max="6916" width="7.42578125" style="483" customWidth="1"/>
    <col min="6917" max="6917" width="11" style="483" customWidth="1"/>
    <col min="6918" max="6918" width="16.7109375" style="483" customWidth="1"/>
    <col min="6919" max="7168" width="8.140625" style="483"/>
    <col min="7169" max="7169" width="3.85546875" style="483" customWidth="1"/>
    <col min="7170" max="7170" width="47.85546875" style="483" customWidth="1"/>
    <col min="7171" max="7171" width="5.42578125" style="483" customWidth="1"/>
    <col min="7172" max="7172" width="7.42578125" style="483" customWidth="1"/>
    <col min="7173" max="7173" width="11" style="483" customWidth="1"/>
    <col min="7174" max="7174" width="16.7109375" style="483" customWidth="1"/>
    <col min="7175" max="7424" width="8.140625" style="483"/>
    <col min="7425" max="7425" width="3.85546875" style="483" customWidth="1"/>
    <col min="7426" max="7426" width="47.85546875" style="483" customWidth="1"/>
    <col min="7427" max="7427" width="5.42578125" style="483" customWidth="1"/>
    <col min="7428" max="7428" width="7.42578125" style="483" customWidth="1"/>
    <col min="7429" max="7429" width="11" style="483" customWidth="1"/>
    <col min="7430" max="7430" width="16.7109375" style="483" customWidth="1"/>
    <col min="7431" max="7680" width="8.140625" style="483"/>
    <col min="7681" max="7681" width="3.85546875" style="483" customWidth="1"/>
    <col min="7682" max="7682" width="47.85546875" style="483" customWidth="1"/>
    <col min="7683" max="7683" width="5.42578125" style="483" customWidth="1"/>
    <col min="7684" max="7684" width="7.42578125" style="483" customWidth="1"/>
    <col min="7685" max="7685" width="11" style="483" customWidth="1"/>
    <col min="7686" max="7686" width="16.7109375" style="483" customWidth="1"/>
    <col min="7687" max="7936" width="8.140625" style="483"/>
    <col min="7937" max="7937" width="3.85546875" style="483" customWidth="1"/>
    <col min="7938" max="7938" width="47.85546875" style="483" customWidth="1"/>
    <col min="7939" max="7939" width="5.42578125" style="483" customWidth="1"/>
    <col min="7940" max="7940" width="7.42578125" style="483" customWidth="1"/>
    <col min="7941" max="7941" width="11" style="483" customWidth="1"/>
    <col min="7942" max="7942" width="16.7109375" style="483" customWidth="1"/>
    <col min="7943" max="8192" width="8.140625" style="483"/>
    <col min="8193" max="8193" width="3.85546875" style="483" customWidth="1"/>
    <col min="8194" max="8194" width="47.85546875" style="483" customWidth="1"/>
    <col min="8195" max="8195" width="5.42578125" style="483" customWidth="1"/>
    <col min="8196" max="8196" width="7.42578125" style="483" customWidth="1"/>
    <col min="8197" max="8197" width="11" style="483" customWidth="1"/>
    <col min="8198" max="8198" width="16.7109375" style="483" customWidth="1"/>
    <col min="8199" max="8448" width="8.140625" style="483"/>
    <col min="8449" max="8449" width="3.85546875" style="483" customWidth="1"/>
    <col min="8450" max="8450" width="47.85546875" style="483" customWidth="1"/>
    <col min="8451" max="8451" width="5.42578125" style="483" customWidth="1"/>
    <col min="8452" max="8452" width="7.42578125" style="483" customWidth="1"/>
    <col min="8453" max="8453" width="11" style="483" customWidth="1"/>
    <col min="8454" max="8454" width="16.7109375" style="483" customWidth="1"/>
    <col min="8455" max="8704" width="8.140625" style="483"/>
    <col min="8705" max="8705" width="3.85546875" style="483" customWidth="1"/>
    <col min="8706" max="8706" width="47.85546875" style="483" customWidth="1"/>
    <col min="8707" max="8707" width="5.42578125" style="483" customWidth="1"/>
    <col min="8708" max="8708" width="7.42578125" style="483" customWidth="1"/>
    <col min="8709" max="8709" width="11" style="483" customWidth="1"/>
    <col min="8710" max="8710" width="16.7109375" style="483" customWidth="1"/>
    <col min="8711" max="8960" width="8.140625" style="483"/>
    <col min="8961" max="8961" width="3.85546875" style="483" customWidth="1"/>
    <col min="8962" max="8962" width="47.85546875" style="483" customWidth="1"/>
    <col min="8963" max="8963" width="5.42578125" style="483" customWidth="1"/>
    <col min="8964" max="8964" width="7.42578125" style="483" customWidth="1"/>
    <col min="8965" max="8965" width="11" style="483" customWidth="1"/>
    <col min="8966" max="8966" width="16.7109375" style="483" customWidth="1"/>
    <col min="8967" max="9216" width="8.140625" style="483"/>
    <col min="9217" max="9217" width="3.85546875" style="483" customWidth="1"/>
    <col min="9218" max="9218" width="47.85546875" style="483" customWidth="1"/>
    <col min="9219" max="9219" width="5.42578125" style="483" customWidth="1"/>
    <col min="9220" max="9220" width="7.42578125" style="483" customWidth="1"/>
    <col min="9221" max="9221" width="11" style="483" customWidth="1"/>
    <col min="9222" max="9222" width="16.7109375" style="483" customWidth="1"/>
    <col min="9223" max="9472" width="8.140625" style="483"/>
    <col min="9473" max="9473" width="3.85546875" style="483" customWidth="1"/>
    <col min="9474" max="9474" width="47.85546875" style="483" customWidth="1"/>
    <col min="9475" max="9475" width="5.42578125" style="483" customWidth="1"/>
    <col min="9476" max="9476" width="7.42578125" style="483" customWidth="1"/>
    <col min="9477" max="9477" width="11" style="483" customWidth="1"/>
    <col min="9478" max="9478" width="16.7109375" style="483" customWidth="1"/>
    <col min="9479" max="9728" width="8.140625" style="483"/>
    <col min="9729" max="9729" width="3.85546875" style="483" customWidth="1"/>
    <col min="9730" max="9730" width="47.85546875" style="483" customWidth="1"/>
    <col min="9731" max="9731" width="5.42578125" style="483" customWidth="1"/>
    <col min="9732" max="9732" width="7.42578125" style="483" customWidth="1"/>
    <col min="9733" max="9733" width="11" style="483" customWidth="1"/>
    <col min="9734" max="9734" width="16.7109375" style="483" customWidth="1"/>
    <col min="9735" max="9984" width="8.140625" style="483"/>
    <col min="9985" max="9985" width="3.85546875" style="483" customWidth="1"/>
    <col min="9986" max="9986" width="47.85546875" style="483" customWidth="1"/>
    <col min="9987" max="9987" width="5.42578125" style="483" customWidth="1"/>
    <col min="9988" max="9988" width="7.42578125" style="483" customWidth="1"/>
    <col min="9989" max="9989" width="11" style="483" customWidth="1"/>
    <col min="9990" max="9990" width="16.7109375" style="483" customWidth="1"/>
    <col min="9991" max="10240" width="8.140625" style="483"/>
    <col min="10241" max="10241" width="3.85546875" style="483" customWidth="1"/>
    <col min="10242" max="10242" width="47.85546875" style="483" customWidth="1"/>
    <col min="10243" max="10243" width="5.42578125" style="483" customWidth="1"/>
    <col min="10244" max="10244" width="7.42578125" style="483" customWidth="1"/>
    <col min="10245" max="10245" width="11" style="483" customWidth="1"/>
    <col min="10246" max="10246" width="16.7109375" style="483" customWidth="1"/>
    <col min="10247" max="10496" width="8.140625" style="483"/>
    <col min="10497" max="10497" width="3.85546875" style="483" customWidth="1"/>
    <col min="10498" max="10498" width="47.85546875" style="483" customWidth="1"/>
    <col min="10499" max="10499" width="5.42578125" style="483" customWidth="1"/>
    <col min="10500" max="10500" width="7.42578125" style="483" customWidth="1"/>
    <col min="10501" max="10501" width="11" style="483" customWidth="1"/>
    <col min="10502" max="10502" width="16.7109375" style="483" customWidth="1"/>
    <col min="10503" max="10752" width="8.140625" style="483"/>
    <col min="10753" max="10753" width="3.85546875" style="483" customWidth="1"/>
    <col min="10754" max="10754" width="47.85546875" style="483" customWidth="1"/>
    <col min="10755" max="10755" width="5.42578125" style="483" customWidth="1"/>
    <col min="10756" max="10756" width="7.42578125" style="483" customWidth="1"/>
    <col min="10757" max="10757" width="11" style="483" customWidth="1"/>
    <col min="10758" max="10758" width="16.7109375" style="483" customWidth="1"/>
    <col min="10759" max="11008" width="8.140625" style="483"/>
    <col min="11009" max="11009" width="3.85546875" style="483" customWidth="1"/>
    <col min="11010" max="11010" width="47.85546875" style="483" customWidth="1"/>
    <col min="11011" max="11011" width="5.42578125" style="483" customWidth="1"/>
    <col min="11012" max="11012" width="7.42578125" style="483" customWidth="1"/>
    <col min="11013" max="11013" width="11" style="483" customWidth="1"/>
    <col min="11014" max="11014" width="16.7109375" style="483" customWidth="1"/>
    <col min="11015" max="11264" width="8.140625" style="483"/>
    <col min="11265" max="11265" width="3.85546875" style="483" customWidth="1"/>
    <col min="11266" max="11266" width="47.85546875" style="483" customWidth="1"/>
    <col min="11267" max="11267" width="5.42578125" style="483" customWidth="1"/>
    <col min="11268" max="11268" width="7.42578125" style="483" customWidth="1"/>
    <col min="11269" max="11269" width="11" style="483" customWidth="1"/>
    <col min="11270" max="11270" width="16.7109375" style="483" customWidth="1"/>
    <col min="11271" max="11520" width="8.140625" style="483"/>
    <col min="11521" max="11521" width="3.85546875" style="483" customWidth="1"/>
    <col min="11522" max="11522" width="47.85546875" style="483" customWidth="1"/>
    <col min="11523" max="11523" width="5.42578125" style="483" customWidth="1"/>
    <col min="11524" max="11524" width="7.42578125" style="483" customWidth="1"/>
    <col min="11525" max="11525" width="11" style="483" customWidth="1"/>
    <col min="11526" max="11526" width="16.7109375" style="483" customWidth="1"/>
    <col min="11527" max="11776" width="8.140625" style="483"/>
    <col min="11777" max="11777" width="3.85546875" style="483" customWidth="1"/>
    <col min="11778" max="11778" width="47.85546875" style="483" customWidth="1"/>
    <col min="11779" max="11779" width="5.42578125" style="483" customWidth="1"/>
    <col min="11780" max="11780" width="7.42578125" style="483" customWidth="1"/>
    <col min="11781" max="11781" width="11" style="483" customWidth="1"/>
    <col min="11782" max="11782" width="16.7109375" style="483" customWidth="1"/>
    <col min="11783" max="12032" width="8.140625" style="483"/>
    <col min="12033" max="12033" width="3.85546875" style="483" customWidth="1"/>
    <col min="12034" max="12034" width="47.85546875" style="483" customWidth="1"/>
    <col min="12035" max="12035" width="5.42578125" style="483" customWidth="1"/>
    <col min="12036" max="12036" width="7.42578125" style="483" customWidth="1"/>
    <col min="12037" max="12037" width="11" style="483" customWidth="1"/>
    <col min="12038" max="12038" width="16.7109375" style="483" customWidth="1"/>
    <col min="12039" max="12288" width="8.140625" style="483"/>
    <col min="12289" max="12289" width="3.85546875" style="483" customWidth="1"/>
    <col min="12290" max="12290" width="47.85546875" style="483" customWidth="1"/>
    <col min="12291" max="12291" width="5.42578125" style="483" customWidth="1"/>
    <col min="12292" max="12292" width="7.42578125" style="483" customWidth="1"/>
    <col min="12293" max="12293" width="11" style="483" customWidth="1"/>
    <col min="12294" max="12294" width="16.7109375" style="483" customWidth="1"/>
    <col min="12295" max="12544" width="8.140625" style="483"/>
    <col min="12545" max="12545" width="3.85546875" style="483" customWidth="1"/>
    <col min="12546" max="12546" width="47.85546875" style="483" customWidth="1"/>
    <col min="12547" max="12547" width="5.42578125" style="483" customWidth="1"/>
    <col min="12548" max="12548" width="7.42578125" style="483" customWidth="1"/>
    <col min="12549" max="12549" width="11" style="483" customWidth="1"/>
    <col min="12550" max="12550" width="16.7109375" style="483" customWidth="1"/>
    <col min="12551" max="12800" width="8.140625" style="483"/>
    <col min="12801" max="12801" width="3.85546875" style="483" customWidth="1"/>
    <col min="12802" max="12802" width="47.85546875" style="483" customWidth="1"/>
    <col min="12803" max="12803" width="5.42578125" style="483" customWidth="1"/>
    <col min="12804" max="12804" width="7.42578125" style="483" customWidth="1"/>
    <col min="12805" max="12805" width="11" style="483" customWidth="1"/>
    <col min="12806" max="12806" width="16.7109375" style="483" customWidth="1"/>
    <col min="12807" max="13056" width="8.140625" style="483"/>
    <col min="13057" max="13057" width="3.85546875" style="483" customWidth="1"/>
    <col min="13058" max="13058" width="47.85546875" style="483" customWidth="1"/>
    <col min="13059" max="13059" width="5.42578125" style="483" customWidth="1"/>
    <col min="13060" max="13060" width="7.42578125" style="483" customWidth="1"/>
    <col min="13061" max="13061" width="11" style="483" customWidth="1"/>
    <col min="13062" max="13062" width="16.7109375" style="483" customWidth="1"/>
    <col min="13063" max="13312" width="8.140625" style="483"/>
    <col min="13313" max="13313" width="3.85546875" style="483" customWidth="1"/>
    <col min="13314" max="13314" width="47.85546875" style="483" customWidth="1"/>
    <col min="13315" max="13315" width="5.42578125" style="483" customWidth="1"/>
    <col min="13316" max="13316" width="7.42578125" style="483" customWidth="1"/>
    <col min="13317" max="13317" width="11" style="483" customWidth="1"/>
    <col min="13318" max="13318" width="16.7109375" style="483" customWidth="1"/>
    <col min="13319" max="13568" width="8.140625" style="483"/>
    <col min="13569" max="13569" width="3.85546875" style="483" customWidth="1"/>
    <col min="13570" max="13570" width="47.85546875" style="483" customWidth="1"/>
    <col min="13571" max="13571" width="5.42578125" style="483" customWidth="1"/>
    <col min="13572" max="13572" width="7.42578125" style="483" customWidth="1"/>
    <col min="13573" max="13573" width="11" style="483" customWidth="1"/>
    <col min="13574" max="13574" width="16.7109375" style="483" customWidth="1"/>
    <col min="13575" max="13824" width="8.140625" style="483"/>
    <col min="13825" max="13825" width="3.85546875" style="483" customWidth="1"/>
    <col min="13826" max="13826" width="47.85546875" style="483" customWidth="1"/>
    <col min="13827" max="13827" width="5.42578125" style="483" customWidth="1"/>
    <col min="13828" max="13828" width="7.42578125" style="483" customWidth="1"/>
    <col min="13829" max="13829" width="11" style="483" customWidth="1"/>
    <col min="13830" max="13830" width="16.7109375" style="483" customWidth="1"/>
    <col min="13831" max="14080" width="8.140625" style="483"/>
    <col min="14081" max="14081" width="3.85546875" style="483" customWidth="1"/>
    <col min="14082" max="14082" width="47.85546875" style="483" customWidth="1"/>
    <col min="14083" max="14083" width="5.42578125" style="483" customWidth="1"/>
    <col min="14084" max="14084" width="7.42578125" style="483" customWidth="1"/>
    <col min="14085" max="14085" width="11" style="483" customWidth="1"/>
    <col min="14086" max="14086" width="16.7109375" style="483" customWidth="1"/>
    <col min="14087" max="14336" width="8.140625" style="483"/>
    <col min="14337" max="14337" width="3.85546875" style="483" customWidth="1"/>
    <col min="14338" max="14338" width="47.85546875" style="483" customWidth="1"/>
    <col min="14339" max="14339" width="5.42578125" style="483" customWidth="1"/>
    <col min="14340" max="14340" width="7.42578125" style="483" customWidth="1"/>
    <col min="14341" max="14341" width="11" style="483" customWidth="1"/>
    <col min="14342" max="14342" width="16.7109375" style="483" customWidth="1"/>
    <col min="14343" max="14592" width="8.140625" style="483"/>
    <col min="14593" max="14593" width="3.85546875" style="483" customWidth="1"/>
    <col min="14594" max="14594" width="47.85546875" style="483" customWidth="1"/>
    <col min="14595" max="14595" width="5.42578125" style="483" customWidth="1"/>
    <col min="14596" max="14596" width="7.42578125" style="483" customWidth="1"/>
    <col min="14597" max="14597" width="11" style="483" customWidth="1"/>
    <col min="14598" max="14598" width="16.7109375" style="483" customWidth="1"/>
    <col min="14599" max="14848" width="8.140625" style="483"/>
    <col min="14849" max="14849" width="3.85546875" style="483" customWidth="1"/>
    <col min="14850" max="14850" width="47.85546875" style="483" customWidth="1"/>
    <col min="14851" max="14851" width="5.42578125" style="483" customWidth="1"/>
    <col min="14852" max="14852" width="7.42578125" style="483" customWidth="1"/>
    <col min="14853" max="14853" width="11" style="483" customWidth="1"/>
    <col min="14854" max="14854" width="16.7109375" style="483" customWidth="1"/>
    <col min="14855" max="15104" width="8.140625" style="483"/>
    <col min="15105" max="15105" width="3.85546875" style="483" customWidth="1"/>
    <col min="15106" max="15106" width="47.85546875" style="483" customWidth="1"/>
    <col min="15107" max="15107" width="5.42578125" style="483" customWidth="1"/>
    <col min="15108" max="15108" width="7.42578125" style="483" customWidth="1"/>
    <col min="15109" max="15109" width="11" style="483" customWidth="1"/>
    <col min="15110" max="15110" width="16.7109375" style="483" customWidth="1"/>
    <col min="15111" max="15360" width="8.140625" style="483"/>
    <col min="15361" max="15361" width="3.85546875" style="483" customWidth="1"/>
    <col min="15362" max="15362" width="47.85546875" style="483" customWidth="1"/>
    <col min="15363" max="15363" width="5.42578125" style="483" customWidth="1"/>
    <col min="15364" max="15364" width="7.42578125" style="483" customWidth="1"/>
    <col min="15365" max="15365" width="11" style="483" customWidth="1"/>
    <col min="15366" max="15366" width="16.7109375" style="483" customWidth="1"/>
    <col min="15367" max="15616" width="8.140625" style="483"/>
    <col min="15617" max="15617" width="3.85546875" style="483" customWidth="1"/>
    <col min="15618" max="15618" width="47.85546875" style="483" customWidth="1"/>
    <col min="15619" max="15619" width="5.42578125" style="483" customWidth="1"/>
    <col min="15620" max="15620" width="7.42578125" style="483" customWidth="1"/>
    <col min="15621" max="15621" width="11" style="483" customWidth="1"/>
    <col min="15622" max="15622" width="16.7109375" style="483" customWidth="1"/>
    <col min="15623" max="15872" width="8.140625" style="483"/>
    <col min="15873" max="15873" width="3.85546875" style="483" customWidth="1"/>
    <col min="15874" max="15874" width="47.85546875" style="483" customWidth="1"/>
    <col min="15875" max="15875" width="5.42578125" style="483" customWidth="1"/>
    <col min="15876" max="15876" width="7.42578125" style="483" customWidth="1"/>
    <col min="15877" max="15877" width="11" style="483" customWidth="1"/>
    <col min="15878" max="15878" width="16.7109375" style="483" customWidth="1"/>
    <col min="15879" max="16128" width="8.140625" style="483"/>
    <col min="16129" max="16129" width="3.85546875" style="483" customWidth="1"/>
    <col min="16130" max="16130" width="47.85546875" style="483" customWidth="1"/>
    <col min="16131" max="16131" width="5.42578125" style="483" customWidth="1"/>
    <col min="16132" max="16132" width="7.42578125" style="483" customWidth="1"/>
    <col min="16133" max="16133" width="11" style="483" customWidth="1"/>
    <col min="16134" max="16134" width="16.7109375" style="483" customWidth="1"/>
    <col min="16135" max="16384" width="8.140625" style="483"/>
  </cols>
  <sheetData>
    <row r="1" spans="1:6" s="480" customFormat="1">
      <c r="A1" s="384"/>
      <c r="B1" s="424"/>
      <c r="C1" s="326"/>
      <c r="D1" s="327"/>
      <c r="E1" s="328"/>
      <c r="F1" s="329"/>
    </row>
    <row r="2" spans="1:6" s="45" customFormat="1" ht="15.75">
      <c r="A2" s="38"/>
      <c r="B2" s="141" t="s">
        <v>3</v>
      </c>
      <c r="C2" s="5"/>
      <c r="D2" s="6"/>
      <c r="E2" s="1"/>
      <c r="F2" s="1"/>
    </row>
    <row r="3" spans="1:6">
      <c r="A3" s="341"/>
      <c r="B3" s="435"/>
      <c r="C3" s="342"/>
      <c r="D3" s="342"/>
      <c r="E3" s="344"/>
      <c r="F3" s="337"/>
    </row>
    <row r="4" spans="1:6" customFormat="1" ht="18.75">
      <c r="A4" s="394" t="s">
        <v>332</v>
      </c>
      <c r="B4" s="395" t="s">
        <v>253</v>
      </c>
      <c r="C4" s="139"/>
      <c r="D4" s="140"/>
      <c r="E4" s="136"/>
      <c r="F4" s="136"/>
    </row>
    <row r="5" spans="1:6" s="481" customFormat="1" ht="18">
      <c r="A5" s="385"/>
      <c r="B5" s="426"/>
      <c r="C5" s="331"/>
      <c r="D5" s="331"/>
      <c r="E5" s="332"/>
      <c r="F5" s="333"/>
    </row>
    <row r="6" spans="1:6" customFormat="1" ht="18.75">
      <c r="A6" s="394" t="s">
        <v>560</v>
      </c>
      <c r="B6" s="392" t="s">
        <v>254</v>
      </c>
      <c r="C6" s="262"/>
      <c r="D6" s="263"/>
      <c r="E6" s="260"/>
      <c r="F6" s="260"/>
    </row>
    <row r="7" spans="1:6" ht="16.5">
      <c r="A7" s="386"/>
      <c r="B7" s="427"/>
      <c r="C7" s="335"/>
      <c r="D7" s="335"/>
      <c r="E7" s="336"/>
      <c r="F7" s="337"/>
    </row>
    <row r="8" spans="1:6" s="45" customFormat="1" ht="15">
      <c r="A8" s="65"/>
      <c r="B8" s="428" t="s">
        <v>89</v>
      </c>
      <c r="C8" s="8"/>
      <c r="D8" s="2"/>
      <c r="E8" s="66"/>
      <c r="F8" s="8"/>
    </row>
    <row r="9" spans="1:6" s="45" customFormat="1" ht="15">
      <c r="A9" s="4"/>
      <c r="B9" s="429"/>
      <c r="C9" s="5"/>
      <c r="D9" s="6"/>
      <c r="E9" s="1"/>
      <c r="F9" s="1"/>
    </row>
    <row r="10" spans="1:6" s="45" customFormat="1" ht="15.75" thickBot="1">
      <c r="A10" s="73"/>
      <c r="B10" s="430" t="s">
        <v>8</v>
      </c>
      <c r="C10" s="74" t="s">
        <v>6</v>
      </c>
      <c r="D10" s="75"/>
      <c r="E10" s="76"/>
      <c r="F10" s="615">
        <f>SUM(F50)</f>
        <v>0</v>
      </c>
    </row>
    <row r="11" spans="1:6" s="45" customFormat="1" ht="15">
      <c r="A11" s="73"/>
      <c r="B11" s="431"/>
      <c r="C11" s="71"/>
      <c r="D11" s="72"/>
      <c r="E11" s="9"/>
      <c r="F11" s="303"/>
    </row>
    <row r="12" spans="1:6" ht="16.5">
      <c r="A12" s="386"/>
      <c r="B12" s="427"/>
      <c r="C12" s="335"/>
      <c r="D12" s="335"/>
      <c r="E12" s="336"/>
      <c r="F12" s="337"/>
    </row>
    <row r="13" spans="1:6" ht="16.5">
      <c r="A13" s="386"/>
      <c r="B13" s="427"/>
      <c r="C13" s="335"/>
      <c r="D13" s="335"/>
      <c r="E13" s="336"/>
      <c r="F13" s="337"/>
    </row>
    <row r="14" spans="1:6" s="480" customFormat="1" ht="30">
      <c r="A14" s="249" t="s">
        <v>101</v>
      </c>
      <c r="B14" s="432" t="s">
        <v>102</v>
      </c>
      <c r="C14" s="250" t="s">
        <v>103</v>
      </c>
      <c r="D14" s="250" t="s">
        <v>104</v>
      </c>
      <c r="E14" s="250" t="s">
        <v>105</v>
      </c>
      <c r="F14" s="250" t="s">
        <v>106</v>
      </c>
    </row>
    <row r="15" spans="1:6" s="481" customFormat="1" ht="18">
      <c r="A15" s="385"/>
      <c r="B15" s="433"/>
      <c r="C15" s="331"/>
      <c r="D15" s="331"/>
      <c r="E15" s="332"/>
      <c r="F15" s="333"/>
    </row>
    <row r="16" spans="1:6">
      <c r="A16" s="387" t="s">
        <v>256</v>
      </c>
      <c r="B16" s="434" t="s">
        <v>355</v>
      </c>
      <c r="C16" s="339"/>
      <c r="D16" s="339"/>
      <c r="E16" s="340"/>
      <c r="F16" s="337"/>
    </row>
    <row r="17" spans="1:7" s="338" customFormat="1">
      <c r="A17" s="367"/>
      <c r="B17" s="425"/>
      <c r="C17" s="364"/>
      <c r="E17" s="347"/>
      <c r="F17" s="348"/>
    </row>
    <row r="18" spans="1:7" s="338" customFormat="1" ht="63.75">
      <c r="A18" s="505" t="s">
        <v>258</v>
      </c>
      <c r="B18" s="436" t="s">
        <v>374</v>
      </c>
      <c r="C18" s="342"/>
      <c r="D18" s="617"/>
      <c r="E18" s="467"/>
      <c r="F18" s="468"/>
    </row>
    <row r="19" spans="1:7" s="338" customFormat="1" ht="15">
      <c r="A19" s="400"/>
      <c r="B19" s="506"/>
      <c r="C19" s="504" t="s">
        <v>177</v>
      </c>
      <c r="D19" s="618">
        <v>1</v>
      </c>
      <c r="E19" s="619"/>
      <c r="F19" s="620">
        <f>D19*E19</f>
        <v>0</v>
      </c>
      <c r="G19" s="349"/>
    </row>
    <row r="20" spans="1:7">
      <c r="A20" s="341"/>
      <c r="B20" s="435"/>
      <c r="C20" s="343"/>
      <c r="D20" s="617"/>
      <c r="E20" s="467"/>
      <c r="F20" s="468"/>
    </row>
    <row r="21" spans="1:7" ht="66.400000000000006" customHeight="1">
      <c r="A21" s="505" t="s">
        <v>260</v>
      </c>
      <c r="B21" s="436" t="s">
        <v>356</v>
      </c>
      <c r="C21" s="342"/>
      <c r="D21" s="617"/>
      <c r="E21" s="467"/>
      <c r="F21" s="468"/>
    </row>
    <row r="22" spans="1:7" ht="15">
      <c r="A22" s="400"/>
      <c r="B22" s="506"/>
      <c r="C22" s="504" t="s">
        <v>177</v>
      </c>
      <c r="D22" s="618">
        <v>1.5</v>
      </c>
      <c r="E22" s="619"/>
      <c r="F22" s="620">
        <f>D22*E22</f>
        <v>0</v>
      </c>
      <c r="G22" s="488"/>
    </row>
    <row r="23" spans="1:7" ht="15">
      <c r="A23" s="400"/>
      <c r="B23" s="506"/>
      <c r="C23" s="507"/>
      <c r="D23" s="621"/>
      <c r="E23" s="467"/>
      <c r="F23" s="468"/>
      <c r="G23" s="488"/>
    </row>
    <row r="24" spans="1:7" ht="31.7" customHeight="1">
      <c r="A24" s="505" t="s">
        <v>262</v>
      </c>
      <c r="B24" s="437" t="s">
        <v>357</v>
      </c>
      <c r="C24" s="350"/>
      <c r="D24" s="622"/>
      <c r="E24" s="467"/>
      <c r="F24" s="468"/>
      <c r="G24" s="488"/>
    </row>
    <row r="25" spans="1:7" ht="15">
      <c r="A25" s="400"/>
      <c r="B25" s="441"/>
      <c r="C25" s="350" t="s">
        <v>119</v>
      </c>
      <c r="D25" s="623">
        <v>4</v>
      </c>
      <c r="E25" s="467"/>
      <c r="F25" s="468">
        <f>D25*E25</f>
        <v>0</v>
      </c>
      <c r="G25" s="488"/>
    </row>
    <row r="26" spans="1:7" ht="15">
      <c r="A26" s="400"/>
      <c r="B26" s="442"/>
      <c r="C26" s="343"/>
      <c r="D26" s="617"/>
      <c r="E26" s="467"/>
      <c r="F26" s="468"/>
      <c r="G26" s="488"/>
    </row>
    <row r="27" spans="1:7" s="338" customFormat="1" ht="55.7" customHeight="1">
      <c r="A27" s="505" t="s">
        <v>264</v>
      </c>
      <c r="B27" s="436" t="s">
        <v>384</v>
      </c>
      <c r="D27" s="617"/>
      <c r="E27" s="467"/>
      <c r="F27" s="468"/>
    </row>
    <row r="28" spans="1:7" s="338" customFormat="1" ht="15">
      <c r="A28" s="524"/>
      <c r="B28" s="525"/>
      <c r="C28" s="504" t="s">
        <v>109</v>
      </c>
      <c r="D28" s="618">
        <v>1</v>
      </c>
      <c r="E28" s="619"/>
      <c r="F28" s="620">
        <f>D28*E28</f>
        <v>0</v>
      </c>
      <c r="G28" s="349"/>
    </row>
    <row r="29" spans="1:7" ht="15">
      <c r="A29" s="400"/>
      <c r="B29" s="441"/>
      <c r="C29" s="350"/>
      <c r="D29" s="623"/>
      <c r="E29" s="467"/>
      <c r="F29" s="468"/>
      <c r="G29" s="488"/>
    </row>
    <row r="30" spans="1:7" ht="15">
      <c r="A30" s="400"/>
      <c r="B30" s="442"/>
      <c r="C30" s="343"/>
      <c r="D30" s="617"/>
      <c r="E30" s="467"/>
      <c r="F30" s="468"/>
      <c r="G30" s="488"/>
    </row>
    <row r="31" spans="1:7">
      <c r="A31" s="387" t="s">
        <v>256</v>
      </c>
      <c r="B31" s="434" t="s">
        <v>370</v>
      </c>
      <c r="C31" s="339"/>
      <c r="D31" s="624"/>
      <c r="E31" s="470"/>
      <c r="F31" s="468"/>
      <c r="G31" s="488"/>
    </row>
    <row r="32" spans="1:7" ht="15">
      <c r="A32" s="423"/>
      <c r="B32" s="422"/>
      <c r="C32" s="486"/>
      <c r="D32" s="617"/>
      <c r="E32" s="467"/>
      <c r="F32" s="468"/>
      <c r="G32" s="488"/>
    </row>
    <row r="33" spans="1:7" ht="79.150000000000006" customHeight="1">
      <c r="A33" s="505" t="s">
        <v>273</v>
      </c>
      <c r="B33" s="508" t="s">
        <v>369</v>
      </c>
      <c r="C33" s="486"/>
      <c r="D33" s="617"/>
      <c r="E33" s="467"/>
      <c r="F33" s="468"/>
      <c r="G33" s="488"/>
    </row>
    <row r="34" spans="1:7" ht="127.5">
      <c r="A34" s="423"/>
      <c r="B34" s="509" t="s">
        <v>358</v>
      </c>
      <c r="C34" s="513" t="s">
        <v>123</v>
      </c>
      <c r="D34" s="621">
        <v>1</v>
      </c>
      <c r="E34" s="467"/>
      <c r="F34" s="468">
        <f>D34*E34</f>
        <v>0</v>
      </c>
      <c r="G34" s="488"/>
    </row>
    <row r="35" spans="1:7" ht="121.7" customHeight="1">
      <c r="B35" s="509" t="s">
        <v>371</v>
      </c>
      <c r="C35" s="350"/>
      <c r="D35" s="617"/>
      <c r="E35" s="467"/>
      <c r="F35" s="468"/>
      <c r="G35" s="488"/>
    </row>
    <row r="36" spans="1:7" ht="76.5">
      <c r="A36" s="423"/>
      <c r="B36" s="509" t="s">
        <v>359</v>
      </c>
      <c r="C36" s="490"/>
      <c r="D36" s="625"/>
      <c r="E36" s="467"/>
      <c r="F36" s="468"/>
      <c r="G36" s="488"/>
    </row>
    <row r="37" spans="1:7" ht="25.5">
      <c r="A37" s="423"/>
      <c r="B37" s="510" t="s">
        <v>360</v>
      </c>
      <c r="C37" s="490"/>
      <c r="D37" s="625"/>
      <c r="E37" s="467"/>
      <c r="F37" s="468"/>
      <c r="G37" s="488"/>
    </row>
    <row r="38" spans="1:7" ht="15">
      <c r="A38" s="489"/>
      <c r="B38" s="510" t="s">
        <v>361</v>
      </c>
      <c r="C38" s="490"/>
      <c r="D38" s="625"/>
      <c r="E38" s="467"/>
      <c r="F38" s="468"/>
      <c r="G38" s="488"/>
    </row>
    <row r="39" spans="1:7" ht="15">
      <c r="A39" s="423"/>
      <c r="B39" s="510" t="s">
        <v>372</v>
      </c>
      <c r="C39" s="490"/>
      <c r="D39" s="625"/>
      <c r="E39" s="467"/>
      <c r="F39" s="468"/>
      <c r="G39" s="488"/>
    </row>
    <row r="40" spans="1:7" ht="15">
      <c r="A40" s="423"/>
      <c r="B40" s="510" t="s">
        <v>362</v>
      </c>
      <c r="C40" s="490"/>
      <c r="D40" s="625"/>
      <c r="E40" s="467"/>
      <c r="F40" s="468"/>
      <c r="G40" s="488"/>
    </row>
    <row r="41" spans="1:7" ht="15">
      <c r="A41" s="489"/>
      <c r="B41" s="510" t="s">
        <v>363</v>
      </c>
      <c r="C41" s="490"/>
      <c r="D41" s="625"/>
      <c r="E41" s="467"/>
      <c r="F41" s="468"/>
      <c r="G41" s="488"/>
    </row>
    <row r="42" spans="1:7" ht="15">
      <c r="A42" s="423"/>
      <c r="B42" s="510" t="s">
        <v>364</v>
      </c>
      <c r="C42" s="490"/>
      <c r="D42" s="625"/>
      <c r="E42" s="467"/>
      <c r="F42" s="468"/>
      <c r="G42" s="488"/>
    </row>
    <row r="43" spans="1:7" ht="15">
      <c r="A43" s="423"/>
      <c r="B43" s="510" t="s">
        <v>365</v>
      </c>
      <c r="C43" s="490"/>
      <c r="D43" s="625"/>
      <c r="E43" s="467"/>
      <c r="F43" s="468"/>
      <c r="G43" s="488"/>
    </row>
    <row r="44" spans="1:7" ht="15">
      <c r="A44" s="489"/>
      <c r="B44" s="510" t="s">
        <v>366</v>
      </c>
      <c r="C44" s="494"/>
      <c r="D44" s="621"/>
      <c r="E44" s="467"/>
      <c r="F44" s="468"/>
      <c r="G44" s="488"/>
    </row>
    <row r="45" spans="1:7" ht="15">
      <c r="A45" s="423"/>
      <c r="B45" s="510" t="s">
        <v>367</v>
      </c>
      <c r="C45" s="494"/>
      <c r="D45" s="621"/>
      <c r="E45" s="467"/>
      <c r="F45" s="468"/>
      <c r="G45" s="488"/>
    </row>
    <row r="46" spans="1:7" ht="15">
      <c r="A46" s="423"/>
      <c r="B46" s="511"/>
      <c r="C46" s="490"/>
      <c r="D46" s="625"/>
      <c r="E46" s="467"/>
      <c r="F46" s="468"/>
      <c r="G46" s="488"/>
    </row>
    <row r="47" spans="1:7" ht="49.7" customHeight="1">
      <c r="A47" s="505" t="s">
        <v>275</v>
      </c>
      <c r="B47" s="512" t="s">
        <v>368</v>
      </c>
      <c r="C47" s="350"/>
      <c r="D47" s="625"/>
      <c r="E47" s="467"/>
      <c r="F47" s="468"/>
      <c r="G47" s="488"/>
    </row>
    <row r="48" spans="1:7" ht="15">
      <c r="A48" s="423"/>
      <c r="B48" s="506"/>
      <c r="C48" s="513" t="s">
        <v>123</v>
      </c>
      <c r="D48" s="621">
        <v>1</v>
      </c>
      <c r="E48" s="467"/>
      <c r="F48" s="468">
        <f>D48*E48</f>
        <v>0</v>
      </c>
      <c r="G48" s="488"/>
    </row>
    <row r="49" spans="1:7" ht="15">
      <c r="A49" s="498"/>
      <c r="B49" s="499"/>
      <c r="C49" s="500"/>
      <c r="D49" s="626"/>
      <c r="E49" s="478"/>
      <c r="F49" s="468"/>
      <c r="G49" s="488"/>
    </row>
    <row r="50" spans="1:7" ht="15.75" thickBot="1">
      <c r="A50" s="514"/>
      <c r="B50" s="451" t="s">
        <v>373</v>
      </c>
      <c r="C50" s="515"/>
      <c r="D50" s="627"/>
      <c r="E50" s="479"/>
      <c r="F50" s="628">
        <f>SUM(F16:F49)</f>
        <v>0</v>
      </c>
      <c r="G50" s="488"/>
    </row>
    <row r="51" spans="1:7" ht="15">
      <c r="A51" s="489"/>
      <c r="B51" s="501"/>
      <c r="C51" s="45"/>
      <c r="D51" s="617" t="s">
        <v>331</v>
      </c>
      <c r="E51" s="475"/>
      <c r="F51" s="468"/>
      <c r="G51" s="488"/>
    </row>
    <row r="52" spans="1:7">
      <c r="B52" s="495"/>
      <c r="C52" s="496"/>
      <c r="D52" s="496"/>
      <c r="E52" s="497"/>
      <c r="G52" s="488"/>
    </row>
    <row r="53" spans="1:7">
      <c r="B53" s="502"/>
      <c r="C53" s="496"/>
      <c r="D53" s="496"/>
      <c r="E53" s="497"/>
      <c r="G53" s="488"/>
    </row>
    <row r="54" spans="1:7">
      <c r="B54" s="502"/>
      <c r="C54" s="496"/>
      <c r="D54" s="496"/>
      <c r="E54" s="497"/>
      <c r="G54" s="488"/>
    </row>
    <row r="55" spans="1:7">
      <c r="B55" s="492"/>
      <c r="C55" s="503"/>
      <c r="D55" s="491"/>
      <c r="E55" s="493"/>
      <c r="G55" s="488"/>
    </row>
    <row r="56" spans="1:7">
      <c r="B56" s="492"/>
      <c r="C56" s="503"/>
      <c r="D56" s="491"/>
      <c r="E56" s="493"/>
      <c r="G56" s="488"/>
    </row>
    <row r="57" spans="1:7">
      <c r="B57" s="492"/>
      <c r="C57" s="503"/>
      <c r="D57" s="491"/>
      <c r="E57" s="493"/>
      <c r="G57" s="488"/>
    </row>
    <row r="58" spans="1:7">
      <c r="B58" s="502"/>
      <c r="C58" s="496"/>
      <c r="D58" s="496"/>
      <c r="E58" s="497"/>
      <c r="G58" s="488"/>
    </row>
    <row r="59" spans="1:7">
      <c r="B59" s="502"/>
      <c r="C59" s="496"/>
      <c r="D59" s="496"/>
      <c r="E59" s="497"/>
      <c r="G59" s="488"/>
    </row>
    <row r="60" spans="1:7">
      <c r="B60" s="502"/>
      <c r="C60" s="496"/>
      <c r="D60" s="496"/>
      <c r="E60" s="497"/>
      <c r="G60" s="488"/>
    </row>
    <row r="61" spans="1:7">
      <c r="B61" s="502"/>
      <c r="C61" s="496"/>
      <c r="D61" s="496"/>
      <c r="E61" s="497"/>
      <c r="G61" s="488"/>
    </row>
    <row r="62" spans="1:7">
      <c r="B62" s="502"/>
      <c r="C62" s="496"/>
      <c r="D62" s="496"/>
      <c r="E62" s="497"/>
      <c r="G62" s="488"/>
    </row>
    <row r="63" spans="1:7">
      <c r="B63" s="502"/>
      <c r="C63" s="496"/>
      <c r="D63" s="496"/>
      <c r="E63" s="497"/>
    </row>
    <row r="64" spans="1:7">
      <c r="B64" s="502"/>
      <c r="C64" s="496"/>
      <c r="D64" s="496"/>
      <c r="E64" s="497"/>
    </row>
    <row r="65" spans="2:5">
      <c r="B65" s="502"/>
      <c r="C65" s="496"/>
      <c r="D65" s="496"/>
      <c r="E65" s="497"/>
    </row>
    <row r="66" spans="2:5">
      <c r="B66" s="502"/>
      <c r="C66" s="496"/>
      <c r="D66" s="496"/>
      <c r="E66" s="497"/>
    </row>
    <row r="67" spans="2:5">
      <c r="B67" s="502"/>
      <c r="C67" s="496"/>
      <c r="D67" s="496"/>
      <c r="E67" s="497"/>
    </row>
    <row r="68" spans="2:5">
      <c r="B68" s="502"/>
      <c r="C68" s="496"/>
      <c r="D68" s="496"/>
      <c r="E68" s="497"/>
    </row>
    <row r="69" spans="2:5">
      <c r="B69" s="502"/>
      <c r="C69" s="496"/>
      <c r="D69" s="496"/>
      <c r="E69" s="497"/>
    </row>
    <row r="70" spans="2:5">
      <c r="B70" s="492"/>
      <c r="C70" s="503"/>
      <c r="D70" s="491"/>
      <c r="E70" s="493"/>
    </row>
    <row r="71" spans="2:5">
      <c r="B71" s="492"/>
      <c r="C71" s="503"/>
      <c r="D71" s="491"/>
      <c r="E71" s="493"/>
    </row>
    <row r="72" spans="2:5">
      <c r="B72" s="502"/>
      <c r="C72" s="496"/>
      <c r="D72" s="496"/>
      <c r="E72" s="497"/>
    </row>
    <row r="73" spans="2:5">
      <c r="B73" s="502"/>
      <c r="C73" s="496"/>
      <c r="D73" s="496"/>
      <c r="E73" s="497"/>
    </row>
    <row r="74" spans="2:5">
      <c r="B74" s="502"/>
      <c r="C74" s="496"/>
      <c r="D74" s="496"/>
      <c r="E74" s="497"/>
    </row>
  </sheetData>
  <pageMargins left="0.7" right="0.7" top="0.75" bottom="0.75" header="0.3" footer="0.3"/>
  <pageSetup paperSize="9" orientation="portrait" r:id="rId1"/>
  <rowBreaks count="1" manualBreakCount="1">
    <brk id="3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4F3F-E919-4EFA-860C-4AB8D82E7C84}">
  <dimension ref="A1:G295"/>
  <sheetViews>
    <sheetView view="pageBreakPreview" topLeftCell="A83" zoomScaleNormal="100" zoomScaleSheetLayoutView="100" workbookViewId="0">
      <selection activeCell="E91" sqref="E91:E293"/>
    </sheetView>
  </sheetViews>
  <sheetFormatPr defaultColWidth="8.140625" defaultRowHeight="15"/>
  <cols>
    <col min="1" max="1" width="5.85546875" style="526" customWidth="1"/>
    <col min="2" max="2" width="39.42578125" style="527" customWidth="1"/>
    <col min="3" max="3" width="6.5703125" style="529" customWidth="1"/>
    <col min="4" max="4" width="4.7109375" style="530" customWidth="1"/>
    <col min="5" max="5" width="9.28515625" style="531" customWidth="1"/>
    <col min="6" max="6" width="12.7109375" style="531" customWidth="1"/>
    <col min="7" max="255" width="8.140625" style="528"/>
    <col min="256" max="256" width="5.85546875" style="528" customWidth="1"/>
    <col min="257" max="257" width="39.42578125" style="528" customWidth="1"/>
    <col min="258" max="259" width="6.5703125" style="528" customWidth="1"/>
    <col min="260" max="260" width="6" style="528" customWidth="1"/>
    <col min="261" max="261" width="8" style="528" customWidth="1"/>
    <col min="262" max="262" width="11.28515625" style="528" bestFit="1" customWidth="1"/>
    <col min="263" max="511" width="8.140625" style="528"/>
    <col min="512" max="512" width="5.85546875" style="528" customWidth="1"/>
    <col min="513" max="513" width="39.42578125" style="528" customWidth="1"/>
    <col min="514" max="515" width="6.5703125" style="528" customWidth="1"/>
    <col min="516" max="516" width="6" style="528" customWidth="1"/>
    <col min="517" max="517" width="8" style="528" customWidth="1"/>
    <col min="518" max="518" width="11.28515625" style="528" bestFit="1" customWidth="1"/>
    <col min="519" max="767" width="8.140625" style="528"/>
    <col min="768" max="768" width="5.85546875" style="528" customWidth="1"/>
    <col min="769" max="769" width="39.42578125" style="528" customWidth="1"/>
    <col min="770" max="771" width="6.5703125" style="528" customWidth="1"/>
    <col min="772" max="772" width="6" style="528" customWidth="1"/>
    <col min="773" max="773" width="8" style="528" customWidth="1"/>
    <col min="774" max="774" width="11.28515625" style="528" bestFit="1" customWidth="1"/>
    <col min="775" max="1023" width="8.140625" style="528"/>
    <col min="1024" max="1024" width="5.85546875" style="528" customWidth="1"/>
    <col min="1025" max="1025" width="39.42578125" style="528" customWidth="1"/>
    <col min="1026" max="1027" width="6.5703125" style="528" customWidth="1"/>
    <col min="1028" max="1028" width="6" style="528" customWidth="1"/>
    <col min="1029" max="1029" width="8" style="528" customWidth="1"/>
    <col min="1030" max="1030" width="11.28515625" style="528" bestFit="1" customWidth="1"/>
    <col min="1031" max="1279" width="8.140625" style="528"/>
    <col min="1280" max="1280" width="5.85546875" style="528" customWidth="1"/>
    <col min="1281" max="1281" width="39.42578125" style="528" customWidth="1"/>
    <col min="1282" max="1283" width="6.5703125" style="528" customWidth="1"/>
    <col min="1284" max="1284" width="6" style="528" customWidth="1"/>
    <col min="1285" max="1285" width="8" style="528" customWidth="1"/>
    <col min="1286" max="1286" width="11.28515625" style="528" bestFit="1" customWidth="1"/>
    <col min="1287" max="1535" width="8.140625" style="528"/>
    <col min="1536" max="1536" width="5.85546875" style="528" customWidth="1"/>
    <col min="1537" max="1537" width="39.42578125" style="528" customWidth="1"/>
    <col min="1538" max="1539" width="6.5703125" style="528" customWidth="1"/>
    <col min="1540" max="1540" width="6" style="528" customWidth="1"/>
    <col min="1541" max="1541" width="8" style="528" customWidth="1"/>
    <col min="1542" max="1542" width="11.28515625" style="528" bestFit="1" customWidth="1"/>
    <col min="1543" max="1791" width="8.140625" style="528"/>
    <col min="1792" max="1792" width="5.85546875" style="528" customWidth="1"/>
    <col min="1793" max="1793" width="39.42578125" style="528" customWidth="1"/>
    <col min="1794" max="1795" width="6.5703125" style="528" customWidth="1"/>
    <col min="1796" max="1796" width="6" style="528" customWidth="1"/>
    <col min="1797" max="1797" width="8" style="528" customWidth="1"/>
    <col min="1798" max="1798" width="11.28515625" style="528" bestFit="1" customWidth="1"/>
    <col min="1799" max="2047" width="8.140625" style="528"/>
    <col min="2048" max="2048" width="5.85546875" style="528" customWidth="1"/>
    <col min="2049" max="2049" width="39.42578125" style="528" customWidth="1"/>
    <col min="2050" max="2051" width="6.5703125" style="528" customWidth="1"/>
    <col min="2052" max="2052" width="6" style="528" customWidth="1"/>
    <col min="2053" max="2053" width="8" style="528" customWidth="1"/>
    <col min="2054" max="2054" width="11.28515625" style="528" bestFit="1" customWidth="1"/>
    <col min="2055" max="2303" width="8.140625" style="528"/>
    <col min="2304" max="2304" width="5.85546875" style="528" customWidth="1"/>
    <col min="2305" max="2305" width="39.42578125" style="528" customWidth="1"/>
    <col min="2306" max="2307" width="6.5703125" style="528" customWidth="1"/>
    <col min="2308" max="2308" width="6" style="528" customWidth="1"/>
    <col min="2309" max="2309" width="8" style="528" customWidth="1"/>
    <col min="2310" max="2310" width="11.28515625" style="528" bestFit="1" customWidth="1"/>
    <col min="2311" max="2559" width="8.140625" style="528"/>
    <col min="2560" max="2560" width="5.85546875" style="528" customWidth="1"/>
    <col min="2561" max="2561" width="39.42578125" style="528" customWidth="1"/>
    <col min="2562" max="2563" width="6.5703125" style="528" customWidth="1"/>
    <col min="2564" max="2564" width="6" style="528" customWidth="1"/>
    <col min="2565" max="2565" width="8" style="528" customWidth="1"/>
    <col min="2566" max="2566" width="11.28515625" style="528" bestFit="1" customWidth="1"/>
    <col min="2567" max="2815" width="8.140625" style="528"/>
    <col min="2816" max="2816" width="5.85546875" style="528" customWidth="1"/>
    <col min="2817" max="2817" width="39.42578125" style="528" customWidth="1"/>
    <col min="2818" max="2819" width="6.5703125" style="528" customWidth="1"/>
    <col min="2820" max="2820" width="6" style="528" customWidth="1"/>
    <col min="2821" max="2821" width="8" style="528" customWidth="1"/>
    <col min="2822" max="2822" width="11.28515625" style="528" bestFit="1" customWidth="1"/>
    <col min="2823" max="3071" width="8.140625" style="528"/>
    <col min="3072" max="3072" width="5.85546875" style="528" customWidth="1"/>
    <col min="3073" max="3073" width="39.42578125" style="528" customWidth="1"/>
    <col min="3074" max="3075" width="6.5703125" style="528" customWidth="1"/>
    <col min="3076" max="3076" width="6" style="528" customWidth="1"/>
    <col min="3077" max="3077" width="8" style="528" customWidth="1"/>
    <col min="3078" max="3078" width="11.28515625" style="528" bestFit="1" customWidth="1"/>
    <col min="3079" max="3327" width="8.140625" style="528"/>
    <col min="3328" max="3328" width="5.85546875" style="528" customWidth="1"/>
    <col min="3329" max="3329" width="39.42578125" style="528" customWidth="1"/>
    <col min="3330" max="3331" width="6.5703125" style="528" customWidth="1"/>
    <col min="3332" max="3332" width="6" style="528" customWidth="1"/>
    <col min="3333" max="3333" width="8" style="528" customWidth="1"/>
    <col min="3334" max="3334" width="11.28515625" style="528" bestFit="1" customWidth="1"/>
    <col min="3335" max="3583" width="8.140625" style="528"/>
    <col min="3584" max="3584" width="5.85546875" style="528" customWidth="1"/>
    <col min="3585" max="3585" width="39.42578125" style="528" customWidth="1"/>
    <col min="3586" max="3587" width="6.5703125" style="528" customWidth="1"/>
    <col min="3588" max="3588" width="6" style="528" customWidth="1"/>
    <col min="3589" max="3589" width="8" style="528" customWidth="1"/>
    <col min="3590" max="3590" width="11.28515625" style="528" bestFit="1" customWidth="1"/>
    <col min="3591" max="3839" width="8.140625" style="528"/>
    <col min="3840" max="3840" width="5.85546875" style="528" customWidth="1"/>
    <col min="3841" max="3841" width="39.42578125" style="528" customWidth="1"/>
    <col min="3842" max="3843" width="6.5703125" style="528" customWidth="1"/>
    <col min="3844" max="3844" width="6" style="528" customWidth="1"/>
    <col min="3845" max="3845" width="8" style="528" customWidth="1"/>
    <col min="3846" max="3846" width="11.28515625" style="528" bestFit="1" customWidth="1"/>
    <col min="3847" max="4095" width="8.140625" style="528"/>
    <col min="4096" max="4096" width="5.85546875" style="528" customWidth="1"/>
    <col min="4097" max="4097" width="39.42578125" style="528" customWidth="1"/>
    <col min="4098" max="4099" width="6.5703125" style="528" customWidth="1"/>
    <col min="4100" max="4100" width="6" style="528" customWidth="1"/>
    <col min="4101" max="4101" width="8" style="528" customWidth="1"/>
    <col min="4102" max="4102" width="11.28515625" style="528" bestFit="1" customWidth="1"/>
    <col min="4103" max="4351" width="8.140625" style="528"/>
    <col min="4352" max="4352" width="5.85546875" style="528" customWidth="1"/>
    <col min="4353" max="4353" width="39.42578125" style="528" customWidth="1"/>
    <col min="4354" max="4355" width="6.5703125" style="528" customWidth="1"/>
    <col min="4356" max="4356" width="6" style="528" customWidth="1"/>
    <col min="4357" max="4357" width="8" style="528" customWidth="1"/>
    <col min="4358" max="4358" width="11.28515625" style="528" bestFit="1" customWidth="1"/>
    <col min="4359" max="4607" width="8.140625" style="528"/>
    <col min="4608" max="4608" width="5.85546875" style="528" customWidth="1"/>
    <col min="4609" max="4609" width="39.42578125" style="528" customWidth="1"/>
    <col min="4610" max="4611" width="6.5703125" style="528" customWidth="1"/>
    <col min="4612" max="4612" width="6" style="528" customWidth="1"/>
    <col min="4613" max="4613" width="8" style="528" customWidth="1"/>
    <col min="4614" max="4614" width="11.28515625" style="528" bestFit="1" customWidth="1"/>
    <col min="4615" max="4863" width="8.140625" style="528"/>
    <col min="4864" max="4864" width="5.85546875" style="528" customWidth="1"/>
    <col min="4865" max="4865" width="39.42578125" style="528" customWidth="1"/>
    <col min="4866" max="4867" width="6.5703125" style="528" customWidth="1"/>
    <col min="4868" max="4868" width="6" style="528" customWidth="1"/>
    <col min="4869" max="4869" width="8" style="528" customWidth="1"/>
    <col min="4870" max="4870" width="11.28515625" style="528" bestFit="1" customWidth="1"/>
    <col min="4871" max="5119" width="8.140625" style="528"/>
    <col min="5120" max="5120" width="5.85546875" style="528" customWidth="1"/>
    <col min="5121" max="5121" width="39.42578125" style="528" customWidth="1"/>
    <col min="5122" max="5123" width="6.5703125" style="528" customWidth="1"/>
    <col min="5124" max="5124" width="6" style="528" customWidth="1"/>
    <col min="5125" max="5125" width="8" style="528" customWidth="1"/>
    <col min="5126" max="5126" width="11.28515625" style="528" bestFit="1" customWidth="1"/>
    <col min="5127" max="5375" width="8.140625" style="528"/>
    <col min="5376" max="5376" width="5.85546875" style="528" customWidth="1"/>
    <col min="5377" max="5377" width="39.42578125" style="528" customWidth="1"/>
    <col min="5378" max="5379" width="6.5703125" style="528" customWidth="1"/>
    <col min="5380" max="5380" width="6" style="528" customWidth="1"/>
    <col min="5381" max="5381" width="8" style="528" customWidth="1"/>
    <col min="5382" max="5382" width="11.28515625" style="528" bestFit="1" customWidth="1"/>
    <col min="5383" max="5631" width="8.140625" style="528"/>
    <col min="5632" max="5632" width="5.85546875" style="528" customWidth="1"/>
    <col min="5633" max="5633" width="39.42578125" style="528" customWidth="1"/>
    <col min="5634" max="5635" width="6.5703125" style="528" customWidth="1"/>
    <col min="5636" max="5636" width="6" style="528" customWidth="1"/>
    <col min="5637" max="5637" width="8" style="528" customWidth="1"/>
    <col min="5638" max="5638" width="11.28515625" style="528" bestFit="1" customWidth="1"/>
    <col min="5639" max="5887" width="8.140625" style="528"/>
    <col min="5888" max="5888" width="5.85546875" style="528" customWidth="1"/>
    <col min="5889" max="5889" width="39.42578125" style="528" customWidth="1"/>
    <col min="5890" max="5891" width="6.5703125" style="528" customWidth="1"/>
    <col min="5892" max="5892" width="6" style="528" customWidth="1"/>
    <col min="5893" max="5893" width="8" style="528" customWidth="1"/>
    <col min="5894" max="5894" width="11.28515625" style="528" bestFit="1" customWidth="1"/>
    <col min="5895" max="6143" width="8.140625" style="528"/>
    <col min="6144" max="6144" width="5.85546875" style="528" customWidth="1"/>
    <col min="6145" max="6145" width="39.42578125" style="528" customWidth="1"/>
    <col min="6146" max="6147" width="6.5703125" style="528" customWidth="1"/>
    <col min="6148" max="6148" width="6" style="528" customWidth="1"/>
    <col min="6149" max="6149" width="8" style="528" customWidth="1"/>
    <col min="6150" max="6150" width="11.28515625" style="528" bestFit="1" customWidth="1"/>
    <col min="6151" max="6399" width="8.140625" style="528"/>
    <col min="6400" max="6400" width="5.85546875" style="528" customWidth="1"/>
    <col min="6401" max="6401" width="39.42578125" style="528" customWidth="1"/>
    <col min="6402" max="6403" width="6.5703125" style="528" customWidth="1"/>
    <col min="6404" max="6404" width="6" style="528" customWidth="1"/>
    <col min="6405" max="6405" width="8" style="528" customWidth="1"/>
    <col min="6406" max="6406" width="11.28515625" style="528" bestFit="1" customWidth="1"/>
    <col min="6407" max="6655" width="8.140625" style="528"/>
    <col min="6656" max="6656" width="5.85546875" style="528" customWidth="1"/>
    <col min="6657" max="6657" width="39.42578125" style="528" customWidth="1"/>
    <col min="6658" max="6659" width="6.5703125" style="528" customWidth="1"/>
    <col min="6660" max="6660" width="6" style="528" customWidth="1"/>
    <col min="6661" max="6661" width="8" style="528" customWidth="1"/>
    <col min="6662" max="6662" width="11.28515625" style="528" bestFit="1" customWidth="1"/>
    <col min="6663" max="6911" width="8.140625" style="528"/>
    <col min="6912" max="6912" width="5.85546875" style="528" customWidth="1"/>
    <col min="6913" max="6913" width="39.42578125" style="528" customWidth="1"/>
    <col min="6914" max="6915" width="6.5703125" style="528" customWidth="1"/>
    <col min="6916" max="6916" width="6" style="528" customWidth="1"/>
    <col min="6917" max="6917" width="8" style="528" customWidth="1"/>
    <col min="6918" max="6918" width="11.28515625" style="528" bestFit="1" customWidth="1"/>
    <col min="6919" max="7167" width="8.140625" style="528"/>
    <col min="7168" max="7168" width="5.85546875" style="528" customWidth="1"/>
    <col min="7169" max="7169" width="39.42578125" style="528" customWidth="1"/>
    <col min="7170" max="7171" width="6.5703125" style="528" customWidth="1"/>
    <col min="7172" max="7172" width="6" style="528" customWidth="1"/>
    <col min="7173" max="7173" width="8" style="528" customWidth="1"/>
    <col min="7174" max="7174" width="11.28515625" style="528" bestFit="1" customWidth="1"/>
    <col min="7175" max="7423" width="8.140625" style="528"/>
    <col min="7424" max="7424" width="5.85546875" style="528" customWidth="1"/>
    <col min="7425" max="7425" width="39.42578125" style="528" customWidth="1"/>
    <col min="7426" max="7427" width="6.5703125" style="528" customWidth="1"/>
    <col min="7428" max="7428" width="6" style="528" customWidth="1"/>
    <col min="7429" max="7429" width="8" style="528" customWidth="1"/>
    <col min="7430" max="7430" width="11.28515625" style="528" bestFit="1" customWidth="1"/>
    <col min="7431" max="7679" width="8.140625" style="528"/>
    <col min="7680" max="7680" width="5.85546875" style="528" customWidth="1"/>
    <col min="7681" max="7681" width="39.42578125" style="528" customWidth="1"/>
    <col min="7682" max="7683" width="6.5703125" style="528" customWidth="1"/>
    <col min="7684" max="7684" width="6" style="528" customWidth="1"/>
    <col min="7685" max="7685" width="8" style="528" customWidth="1"/>
    <col min="7686" max="7686" width="11.28515625" style="528" bestFit="1" customWidth="1"/>
    <col min="7687" max="7935" width="8.140625" style="528"/>
    <col min="7936" max="7936" width="5.85546875" style="528" customWidth="1"/>
    <col min="7937" max="7937" width="39.42578125" style="528" customWidth="1"/>
    <col min="7938" max="7939" width="6.5703125" style="528" customWidth="1"/>
    <col min="7940" max="7940" width="6" style="528" customWidth="1"/>
    <col min="7941" max="7941" width="8" style="528" customWidth="1"/>
    <col min="7942" max="7942" width="11.28515625" style="528" bestFit="1" customWidth="1"/>
    <col min="7943" max="8191" width="8.140625" style="528"/>
    <col min="8192" max="8192" width="5.85546875" style="528" customWidth="1"/>
    <col min="8193" max="8193" width="39.42578125" style="528" customWidth="1"/>
    <col min="8194" max="8195" width="6.5703125" style="528" customWidth="1"/>
    <col min="8196" max="8196" width="6" style="528" customWidth="1"/>
    <col min="8197" max="8197" width="8" style="528" customWidth="1"/>
    <col min="8198" max="8198" width="11.28515625" style="528" bestFit="1" customWidth="1"/>
    <col min="8199" max="8447" width="8.140625" style="528"/>
    <col min="8448" max="8448" width="5.85546875" style="528" customWidth="1"/>
    <col min="8449" max="8449" width="39.42578125" style="528" customWidth="1"/>
    <col min="8450" max="8451" width="6.5703125" style="528" customWidth="1"/>
    <col min="8452" max="8452" width="6" style="528" customWidth="1"/>
    <col min="8453" max="8453" width="8" style="528" customWidth="1"/>
    <col min="8454" max="8454" width="11.28515625" style="528" bestFit="1" customWidth="1"/>
    <col min="8455" max="8703" width="8.140625" style="528"/>
    <col min="8704" max="8704" width="5.85546875" style="528" customWidth="1"/>
    <col min="8705" max="8705" width="39.42578125" style="528" customWidth="1"/>
    <col min="8706" max="8707" width="6.5703125" style="528" customWidth="1"/>
    <col min="8708" max="8708" width="6" style="528" customWidth="1"/>
    <col min="8709" max="8709" width="8" style="528" customWidth="1"/>
    <col min="8710" max="8710" width="11.28515625" style="528" bestFit="1" customWidth="1"/>
    <col min="8711" max="8959" width="8.140625" style="528"/>
    <col min="8960" max="8960" width="5.85546875" style="528" customWidth="1"/>
    <col min="8961" max="8961" width="39.42578125" style="528" customWidth="1"/>
    <col min="8962" max="8963" width="6.5703125" style="528" customWidth="1"/>
    <col min="8964" max="8964" width="6" style="528" customWidth="1"/>
    <col min="8965" max="8965" width="8" style="528" customWidth="1"/>
    <col min="8966" max="8966" width="11.28515625" style="528" bestFit="1" customWidth="1"/>
    <col min="8967" max="9215" width="8.140625" style="528"/>
    <col min="9216" max="9216" width="5.85546875" style="528" customWidth="1"/>
    <col min="9217" max="9217" width="39.42578125" style="528" customWidth="1"/>
    <col min="9218" max="9219" width="6.5703125" style="528" customWidth="1"/>
    <col min="9220" max="9220" width="6" style="528" customWidth="1"/>
    <col min="9221" max="9221" width="8" style="528" customWidth="1"/>
    <col min="9222" max="9222" width="11.28515625" style="528" bestFit="1" customWidth="1"/>
    <col min="9223" max="9471" width="8.140625" style="528"/>
    <col min="9472" max="9472" width="5.85546875" style="528" customWidth="1"/>
    <col min="9473" max="9473" width="39.42578125" style="528" customWidth="1"/>
    <col min="9474" max="9475" width="6.5703125" style="528" customWidth="1"/>
    <col min="9476" max="9476" width="6" style="528" customWidth="1"/>
    <col min="9477" max="9477" width="8" style="528" customWidth="1"/>
    <col min="9478" max="9478" width="11.28515625" style="528" bestFit="1" customWidth="1"/>
    <col min="9479" max="9727" width="8.140625" style="528"/>
    <col min="9728" max="9728" width="5.85546875" style="528" customWidth="1"/>
    <col min="9729" max="9729" width="39.42578125" style="528" customWidth="1"/>
    <col min="9730" max="9731" width="6.5703125" style="528" customWidth="1"/>
    <col min="9732" max="9732" width="6" style="528" customWidth="1"/>
    <col min="9733" max="9733" width="8" style="528" customWidth="1"/>
    <col min="9734" max="9734" width="11.28515625" style="528" bestFit="1" customWidth="1"/>
    <col min="9735" max="9983" width="8.140625" style="528"/>
    <col min="9984" max="9984" width="5.85546875" style="528" customWidth="1"/>
    <col min="9985" max="9985" width="39.42578125" style="528" customWidth="1"/>
    <col min="9986" max="9987" width="6.5703125" style="528" customWidth="1"/>
    <col min="9988" max="9988" width="6" style="528" customWidth="1"/>
    <col min="9989" max="9989" width="8" style="528" customWidth="1"/>
    <col min="9990" max="9990" width="11.28515625" style="528" bestFit="1" customWidth="1"/>
    <col min="9991" max="10239" width="8.140625" style="528"/>
    <col min="10240" max="10240" width="5.85546875" style="528" customWidth="1"/>
    <col min="10241" max="10241" width="39.42578125" style="528" customWidth="1"/>
    <col min="10242" max="10243" width="6.5703125" style="528" customWidth="1"/>
    <col min="10244" max="10244" width="6" style="528" customWidth="1"/>
    <col min="10245" max="10245" width="8" style="528" customWidth="1"/>
    <col min="10246" max="10246" width="11.28515625" style="528" bestFit="1" customWidth="1"/>
    <col min="10247" max="10495" width="8.140625" style="528"/>
    <col min="10496" max="10496" width="5.85546875" style="528" customWidth="1"/>
    <col min="10497" max="10497" width="39.42578125" style="528" customWidth="1"/>
    <col min="10498" max="10499" width="6.5703125" style="528" customWidth="1"/>
    <col min="10500" max="10500" width="6" style="528" customWidth="1"/>
    <col min="10501" max="10501" width="8" style="528" customWidth="1"/>
    <col min="10502" max="10502" width="11.28515625" style="528" bestFit="1" customWidth="1"/>
    <col min="10503" max="10751" width="8.140625" style="528"/>
    <col min="10752" max="10752" width="5.85546875" style="528" customWidth="1"/>
    <col min="10753" max="10753" width="39.42578125" style="528" customWidth="1"/>
    <col min="10754" max="10755" width="6.5703125" style="528" customWidth="1"/>
    <col min="10756" max="10756" width="6" style="528" customWidth="1"/>
    <col min="10757" max="10757" width="8" style="528" customWidth="1"/>
    <col min="10758" max="10758" width="11.28515625" style="528" bestFit="1" customWidth="1"/>
    <col min="10759" max="11007" width="8.140625" style="528"/>
    <col min="11008" max="11008" width="5.85546875" style="528" customWidth="1"/>
    <col min="11009" max="11009" width="39.42578125" style="528" customWidth="1"/>
    <col min="11010" max="11011" width="6.5703125" style="528" customWidth="1"/>
    <col min="11012" max="11012" width="6" style="528" customWidth="1"/>
    <col min="11013" max="11013" width="8" style="528" customWidth="1"/>
    <col min="11014" max="11014" width="11.28515625" style="528" bestFit="1" customWidth="1"/>
    <col min="11015" max="11263" width="8.140625" style="528"/>
    <col min="11264" max="11264" width="5.85546875" style="528" customWidth="1"/>
    <col min="11265" max="11265" width="39.42578125" style="528" customWidth="1"/>
    <col min="11266" max="11267" width="6.5703125" style="528" customWidth="1"/>
    <col min="11268" max="11268" width="6" style="528" customWidth="1"/>
    <col min="11269" max="11269" width="8" style="528" customWidth="1"/>
    <col min="11270" max="11270" width="11.28515625" style="528" bestFit="1" customWidth="1"/>
    <col min="11271" max="11519" width="8.140625" style="528"/>
    <col min="11520" max="11520" width="5.85546875" style="528" customWidth="1"/>
    <col min="11521" max="11521" width="39.42578125" style="528" customWidth="1"/>
    <col min="11522" max="11523" width="6.5703125" style="528" customWidth="1"/>
    <col min="11524" max="11524" width="6" style="528" customWidth="1"/>
    <col min="11525" max="11525" width="8" style="528" customWidth="1"/>
    <col min="11526" max="11526" width="11.28515625" style="528" bestFit="1" customWidth="1"/>
    <col min="11527" max="11775" width="8.140625" style="528"/>
    <col min="11776" max="11776" width="5.85546875" style="528" customWidth="1"/>
    <col min="11777" max="11777" width="39.42578125" style="528" customWidth="1"/>
    <col min="11778" max="11779" width="6.5703125" style="528" customWidth="1"/>
    <col min="11780" max="11780" width="6" style="528" customWidth="1"/>
    <col min="11781" max="11781" width="8" style="528" customWidth="1"/>
    <col min="11782" max="11782" width="11.28515625" style="528" bestFit="1" customWidth="1"/>
    <col min="11783" max="12031" width="8.140625" style="528"/>
    <col min="12032" max="12032" width="5.85546875" style="528" customWidth="1"/>
    <col min="12033" max="12033" width="39.42578125" style="528" customWidth="1"/>
    <col min="12034" max="12035" width="6.5703125" style="528" customWidth="1"/>
    <col min="12036" max="12036" width="6" style="528" customWidth="1"/>
    <col min="12037" max="12037" width="8" style="528" customWidth="1"/>
    <col min="12038" max="12038" width="11.28515625" style="528" bestFit="1" customWidth="1"/>
    <col min="12039" max="12287" width="8.140625" style="528"/>
    <col min="12288" max="12288" width="5.85546875" style="528" customWidth="1"/>
    <col min="12289" max="12289" width="39.42578125" style="528" customWidth="1"/>
    <col min="12290" max="12291" width="6.5703125" style="528" customWidth="1"/>
    <col min="12292" max="12292" width="6" style="528" customWidth="1"/>
    <col min="12293" max="12293" width="8" style="528" customWidth="1"/>
    <col min="12294" max="12294" width="11.28515625" style="528" bestFit="1" customWidth="1"/>
    <col min="12295" max="12543" width="8.140625" style="528"/>
    <col min="12544" max="12544" width="5.85546875" style="528" customWidth="1"/>
    <col min="12545" max="12545" width="39.42578125" style="528" customWidth="1"/>
    <col min="12546" max="12547" width="6.5703125" style="528" customWidth="1"/>
    <col min="12548" max="12548" width="6" style="528" customWidth="1"/>
    <col min="12549" max="12549" width="8" style="528" customWidth="1"/>
    <col min="12550" max="12550" width="11.28515625" style="528" bestFit="1" customWidth="1"/>
    <col min="12551" max="12799" width="8.140625" style="528"/>
    <col min="12800" max="12800" width="5.85546875" style="528" customWidth="1"/>
    <col min="12801" max="12801" width="39.42578125" style="528" customWidth="1"/>
    <col min="12802" max="12803" width="6.5703125" style="528" customWidth="1"/>
    <col min="12804" max="12804" width="6" style="528" customWidth="1"/>
    <col min="12805" max="12805" width="8" style="528" customWidth="1"/>
    <col min="12806" max="12806" width="11.28515625" style="528" bestFit="1" customWidth="1"/>
    <col min="12807" max="13055" width="8.140625" style="528"/>
    <col min="13056" max="13056" width="5.85546875" style="528" customWidth="1"/>
    <col min="13057" max="13057" width="39.42578125" style="528" customWidth="1"/>
    <col min="13058" max="13059" width="6.5703125" style="528" customWidth="1"/>
    <col min="13060" max="13060" width="6" style="528" customWidth="1"/>
    <col min="13061" max="13061" width="8" style="528" customWidth="1"/>
    <col min="13062" max="13062" width="11.28515625" style="528" bestFit="1" customWidth="1"/>
    <col min="13063" max="13311" width="8.140625" style="528"/>
    <col min="13312" max="13312" width="5.85546875" style="528" customWidth="1"/>
    <col min="13313" max="13313" width="39.42578125" style="528" customWidth="1"/>
    <col min="13314" max="13315" width="6.5703125" style="528" customWidth="1"/>
    <col min="13316" max="13316" width="6" style="528" customWidth="1"/>
    <col min="13317" max="13317" width="8" style="528" customWidth="1"/>
    <col min="13318" max="13318" width="11.28515625" style="528" bestFit="1" customWidth="1"/>
    <col min="13319" max="13567" width="8.140625" style="528"/>
    <col min="13568" max="13568" width="5.85546875" style="528" customWidth="1"/>
    <col min="13569" max="13569" width="39.42578125" style="528" customWidth="1"/>
    <col min="13570" max="13571" width="6.5703125" style="528" customWidth="1"/>
    <col min="13572" max="13572" width="6" style="528" customWidth="1"/>
    <col min="13573" max="13573" width="8" style="528" customWidth="1"/>
    <col min="13574" max="13574" width="11.28515625" style="528" bestFit="1" customWidth="1"/>
    <col min="13575" max="13823" width="8.140625" style="528"/>
    <col min="13824" max="13824" width="5.85546875" style="528" customWidth="1"/>
    <col min="13825" max="13825" width="39.42578125" style="528" customWidth="1"/>
    <col min="13826" max="13827" width="6.5703125" style="528" customWidth="1"/>
    <col min="13828" max="13828" width="6" style="528" customWidth="1"/>
    <col min="13829" max="13829" width="8" style="528" customWidth="1"/>
    <col min="13830" max="13830" width="11.28515625" style="528" bestFit="1" customWidth="1"/>
    <col min="13831" max="14079" width="8.140625" style="528"/>
    <col min="14080" max="14080" width="5.85546875" style="528" customWidth="1"/>
    <col min="14081" max="14081" width="39.42578125" style="528" customWidth="1"/>
    <col min="14082" max="14083" width="6.5703125" style="528" customWidth="1"/>
    <col min="14084" max="14084" width="6" style="528" customWidth="1"/>
    <col min="14085" max="14085" width="8" style="528" customWidth="1"/>
    <col min="14086" max="14086" width="11.28515625" style="528" bestFit="1" customWidth="1"/>
    <col min="14087" max="14335" width="8.140625" style="528"/>
    <col min="14336" max="14336" width="5.85546875" style="528" customWidth="1"/>
    <col min="14337" max="14337" width="39.42578125" style="528" customWidth="1"/>
    <col min="14338" max="14339" width="6.5703125" style="528" customWidth="1"/>
    <col min="14340" max="14340" width="6" style="528" customWidth="1"/>
    <col min="14341" max="14341" width="8" style="528" customWidth="1"/>
    <col min="14342" max="14342" width="11.28515625" style="528" bestFit="1" customWidth="1"/>
    <col min="14343" max="14591" width="8.140625" style="528"/>
    <col min="14592" max="14592" width="5.85546875" style="528" customWidth="1"/>
    <col min="14593" max="14593" width="39.42578125" style="528" customWidth="1"/>
    <col min="14594" max="14595" width="6.5703125" style="528" customWidth="1"/>
    <col min="14596" max="14596" width="6" style="528" customWidth="1"/>
    <col min="14597" max="14597" width="8" style="528" customWidth="1"/>
    <col min="14598" max="14598" width="11.28515625" style="528" bestFit="1" customWidth="1"/>
    <col min="14599" max="14847" width="8.140625" style="528"/>
    <col min="14848" max="14848" width="5.85546875" style="528" customWidth="1"/>
    <col min="14849" max="14849" width="39.42578125" style="528" customWidth="1"/>
    <col min="14850" max="14851" width="6.5703125" style="528" customWidth="1"/>
    <col min="14852" max="14852" width="6" style="528" customWidth="1"/>
    <col min="14853" max="14853" width="8" style="528" customWidth="1"/>
    <col min="14854" max="14854" width="11.28515625" style="528" bestFit="1" customWidth="1"/>
    <col min="14855" max="15103" width="8.140625" style="528"/>
    <col min="15104" max="15104" width="5.85546875" style="528" customWidth="1"/>
    <col min="15105" max="15105" width="39.42578125" style="528" customWidth="1"/>
    <col min="15106" max="15107" width="6.5703125" style="528" customWidth="1"/>
    <col min="15108" max="15108" width="6" style="528" customWidth="1"/>
    <col min="15109" max="15109" width="8" style="528" customWidth="1"/>
    <col min="15110" max="15110" width="11.28515625" style="528" bestFit="1" customWidth="1"/>
    <col min="15111" max="15359" width="8.140625" style="528"/>
    <col min="15360" max="15360" width="5.85546875" style="528" customWidth="1"/>
    <col min="15361" max="15361" width="39.42578125" style="528" customWidth="1"/>
    <col min="15362" max="15363" width="6.5703125" style="528" customWidth="1"/>
    <col min="15364" max="15364" width="6" style="528" customWidth="1"/>
    <col min="15365" max="15365" width="8" style="528" customWidth="1"/>
    <col min="15366" max="15366" width="11.28515625" style="528" bestFit="1" customWidth="1"/>
    <col min="15367" max="15615" width="8.140625" style="528"/>
    <col min="15616" max="15616" width="5.85546875" style="528" customWidth="1"/>
    <col min="15617" max="15617" width="39.42578125" style="528" customWidth="1"/>
    <col min="15618" max="15619" width="6.5703125" style="528" customWidth="1"/>
    <col min="15620" max="15620" width="6" style="528" customWidth="1"/>
    <col min="15621" max="15621" width="8" style="528" customWidth="1"/>
    <col min="15622" max="15622" width="11.28515625" style="528" bestFit="1" customWidth="1"/>
    <col min="15623" max="15871" width="8.140625" style="528"/>
    <col min="15872" max="15872" width="5.85546875" style="528" customWidth="1"/>
    <col min="15873" max="15873" width="39.42578125" style="528" customWidth="1"/>
    <col min="15874" max="15875" width="6.5703125" style="528" customWidth="1"/>
    <col min="15876" max="15876" width="6" style="528" customWidth="1"/>
    <col min="15877" max="15877" width="8" style="528" customWidth="1"/>
    <col min="15878" max="15878" width="11.28515625" style="528" bestFit="1" customWidth="1"/>
    <col min="15879" max="16127" width="8.140625" style="528"/>
    <col min="16128" max="16128" width="5.85546875" style="528" customWidth="1"/>
    <col min="16129" max="16129" width="39.42578125" style="528" customWidth="1"/>
    <col min="16130" max="16131" width="6.5703125" style="528" customWidth="1"/>
    <col min="16132" max="16132" width="6" style="528" customWidth="1"/>
    <col min="16133" max="16133" width="8" style="528" customWidth="1"/>
    <col min="16134" max="16134" width="11.28515625" style="528" bestFit="1" customWidth="1"/>
    <col min="16135" max="16384" width="8.140625" style="528"/>
  </cols>
  <sheetData>
    <row r="1" spans="1:7" customFormat="1">
      <c r="A1" s="136"/>
      <c r="B1" s="137"/>
      <c r="C1" s="136"/>
      <c r="D1" s="136"/>
      <c r="E1" s="136"/>
      <c r="F1" s="136"/>
    </row>
    <row r="2" spans="1:7" customFormat="1" ht="15.75">
      <c r="A2" s="29"/>
      <c r="B2" s="141" t="s">
        <v>3</v>
      </c>
      <c r="C2" s="139"/>
      <c r="D2" s="140"/>
      <c r="E2" s="136"/>
      <c r="F2" s="136"/>
    </row>
    <row r="3" spans="1:7" customFormat="1">
      <c r="A3" s="29"/>
      <c r="B3" s="363"/>
      <c r="C3" s="136"/>
      <c r="D3" s="136"/>
      <c r="E3" s="136"/>
      <c r="F3" s="136"/>
    </row>
    <row r="4" spans="1:7" s="532" customFormat="1" ht="18.95" customHeight="1">
      <c r="B4" s="571" t="s">
        <v>385</v>
      </c>
      <c r="C4" s="555"/>
      <c r="D4" s="555"/>
      <c r="E4" s="555"/>
      <c r="F4" s="555"/>
    </row>
    <row r="5" spans="1:7" s="532" customFormat="1" ht="18.95" customHeight="1">
      <c r="B5" s="571"/>
      <c r="C5" s="555"/>
      <c r="D5" s="555"/>
      <c r="E5" s="555"/>
      <c r="F5" s="555"/>
    </row>
    <row r="6" spans="1:7" s="532" customFormat="1" ht="18.95" customHeight="1">
      <c r="A6" s="570" t="s">
        <v>335</v>
      </c>
      <c r="B6" s="555" t="s">
        <v>254</v>
      </c>
      <c r="C6" s="555"/>
      <c r="D6" s="555"/>
      <c r="E6" s="555"/>
      <c r="F6" s="555"/>
    </row>
    <row r="7" spans="1:7" s="532" customFormat="1" ht="18.95" customHeight="1">
      <c r="A7" s="570"/>
      <c r="B7" s="555"/>
      <c r="C7" s="555"/>
      <c r="D7" s="555"/>
      <c r="E7" s="555"/>
      <c r="F7" s="555"/>
    </row>
    <row r="8" spans="1:7" s="532" customFormat="1" ht="18.95" customHeight="1">
      <c r="A8" s="570"/>
      <c r="B8" s="555"/>
      <c r="C8" s="555"/>
      <c r="D8" s="555"/>
      <c r="E8" s="555"/>
      <c r="F8" s="555"/>
    </row>
    <row r="9" spans="1:7" s="45" customFormat="1">
      <c r="A9" s="65"/>
      <c r="B9" s="428" t="s">
        <v>89</v>
      </c>
      <c r="C9" s="2"/>
      <c r="D9" s="66"/>
      <c r="E9" s="8"/>
    </row>
    <row r="10" spans="1:7" s="45" customFormat="1">
      <c r="A10" s="65"/>
      <c r="B10" s="428"/>
      <c r="C10" s="2"/>
      <c r="D10" s="66"/>
      <c r="E10" s="8"/>
    </row>
    <row r="11" spans="1:7" customFormat="1">
      <c r="A11" s="146" t="s">
        <v>90</v>
      </c>
      <c r="B11" s="150" t="s">
        <v>565</v>
      </c>
      <c r="C11" s="151" t="s">
        <v>6</v>
      </c>
      <c r="D11" s="152"/>
      <c r="E11" s="107"/>
      <c r="F11" s="303">
        <f>F121</f>
        <v>0</v>
      </c>
      <c r="G11" s="61"/>
    </row>
    <row r="12" spans="1:7" customFormat="1">
      <c r="A12" s="146" t="s">
        <v>92</v>
      </c>
      <c r="B12" s="150" t="s">
        <v>566</v>
      </c>
      <c r="C12" s="151" t="s">
        <v>6</v>
      </c>
      <c r="D12" s="152"/>
      <c r="E12" s="107"/>
      <c r="F12" s="303">
        <f>F145</f>
        <v>0</v>
      </c>
      <c r="G12" s="61"/>
    </row>
    <row r="13" spans="1:7" customFormat="1">
      <c r="A13" s="146" t="s">
        <v>94</v>
      </c>
      <c r="B13" s="150" t="s">
        <v>567</v>
      </c>
      <c r="C13" s="151" t="s">
        <v>6</v>
      </c>
      <c r="D13" s="152"/>
      <c r="E13" s="107"/>
      <c r="F13" s="303">
        <f>F160</f>
        <v>0</v>
      </c>
      <c r="G13" s="61"/>
    </row>
    <row r="14" spans="1:7" customFormat="1">
      <c r="A14" s="146" t="s">
        <v>96</v>
      </c>
      <c r="B14" s="150" t="s">
        <v>568</v>
      </c>
      <c r="C14" s="151" t="s">
        <v>6</v>
      </c>
      <c r="D14" s="152"/>
      <c r="E14" s="107"/>
      <c r="F14" s="303">
        <f>F207</f>
        <v>0</v>
      </c>
      <c r="G14" s="61"/>
    </row>
    <row r="15" spans="1:7" customFormat="1">
      <c r="A15" s="146" t="s">
        <v>544</v>
      </c>
      <c r="B15" s="150" t="s">
        <v>569</v>
      </c>
      <c r="C15" s="151" t="s">
        <v>6</v>
      </c>
      <c r="D15" s="152"/>
      <c r="E15" s="107"/>
      <c r="F15" s="303">
        <f>F294</f>
        <v>0</v>
      </c>
      <c r="G15" s="61"/>
    </row>
    <row r="16" spans="1:7" s="45" customFormat="1">
      <c r="A16" s="65"/>
      <c r="B16" s="428"/>
      <c r="C16" s="2"/>
      <c r="D16" s="66"/>
      <c r="E16" s="8"/>
      <c r="F16" s="693"/>
    </row>
    <row r="17" spans="1:6" s="45" customFormat="1" ht="15.75" thickBot="1">
      <c r="A17" s="73"/>
      <c r="B17" s="430" t="s">
        <v>675</v>
      </c>
      <c r="C17" s="74" t="s">
        <v>6</v>
      </c>
      <c r="D17" s="75"/>
      <c r="E17" s="76"/>
      <c r="F17" s="77">
        <f>SUM(F11:F15)</f>
        <v>0</v>
      </c>
    </row>
    <row r="18" spans="1:6" s="45" customFormat="1">
      <c r="A18" s="73"/>
      <c r="B18" s="431"/>
      <c r="C18" s="71"/>
      <c r="D18" s="72"/>
      <c r="E18" s="9"/>
      <c r="F18" s="303"/>
    </row>
    <row r="19" spans="1:6" s="45" customFormat="1">
      <c r="A19" s="4"/>
      <c r="B19" s="429"/>
      <c r="C19" s="6"/>
      <c r="D19" s="1"/>
      <c r="E19" s="1"/>
    </row>
    <row r="20" spans="1:6" s="532" customFormat="1" ht="18.95" customHeight="1">
      <c r="A20" s="570"/>
      <c r="B20" s="534" t="s">
        <v>131</v>
      </c>
      <c r="C20" s="555"/>
      <c r="D20" s="555"/>
      <c r="E20" s="555"/>
      <c r="F20" s="555"/>
    </row>
    <row r="21" spans="1:6" s="532" customFormat="1" ht="96">
      <c r="A21" s="570"/>
      <c r="B21" s="632" t="s">
        <v>452</v>
      </c>
      <c r="C21" s="555"/>
      <c r="D21" s="555"/>
      <c r="E21" s="555"/>
      <c r="F21" s="555"/>
    </row>
    <row r="22" spans="1:6" s="45" customFormat="1">
      <c r="A22" s="73"/>
      <c r="B22" s="431"/>
      <c r="C22" s="72"/>
      <c r="D22" s="9"/>
      <c r="E22" s="573"/>
    </row>
    <row r="23" spans="1:6" s="370" customFormat="1" ht="16.5" thickBot="1">
      <c r="A23" s="643" t="s">
        <v>90</v>
      </c>
      <c r="B23" s="644" t="s">
        <v>506</v>
      </c>
      <c r="C23" s="645"/>
      <c r="D23" s="646"/>
      <c r="E23" s="645"/>
      <c r="F23" s="647"/>
    </row>
    <row r="24" spans="1:6" s="370" customFormat="1" ht="15.75">
      <c r="A24" s="648"/>
      <c r="B24" s="649"/>
      <c r="D24" s="650"/>
      <c r="F24" s="651"/>
    </row>
    <row r="25" spans="1:6" s="45" customFormat="1" ht="24">
      <c r="A25" s="73" t="s">
        <v>453</v>
      </c>
      <c r="B25" s="633" t="s">
        <v>593</v>
      </c>
      <c r="C25" s="72"/>
      <c r="D25" s="9"/>
      <c r="E25" s="573"/>
    </row>
    <row r="26" spans="1:6" s="45" customFormat="1">
      <c r="A26" s="73"/>
      <c r="B26" s="661" t="s">
        <v>571</v>
      </c>
      <c r="C26" s="72"/>
      <c r="D26" s="9"/>
      <c r="E26" s="573"/>
    </row>
    <row r="27" spans="1:6" s="45" customFormat="1" ht="24">
      <c r="A27" s="73"/>
      <c r="B27" s="661" t="s">
        <v>572</v>
      </c>
      <c r="C27" s="72"/>
      <c r="D27" s="9"/>
      <c r="E27" s="573"/>
    </row>
    <row r="28" spans="1:6" s="45" customFormat="1" ht="24">
      <c r="A28" s="73"/>
      <c r="B28" s="661" t="s">
        <v>573</v>
      </c>
      <c r="C28" s="72"/>
      <c r="D28" s="9"/>
      <c r="E28" s="573"/>
    </row>
    <row r="29" spans="1:6" s="45" customFormat="1" ht="48">
      <c r="A29" s="73"/>
      <c r="B29" s="661" t="s">
        <v>574</v>
      </c>
      <c r="C29" s="72"/>
      <c r="D29" s="9"/>
      <c r="E29" s="573"/>
    </row>
    <row r="30" spans="1:6" s="45" customFormat="1">
      <c r="A30" s="73"/>
      <c r="B30" s="661" t="s">
        <v>575</v>
      </c>
      <c r="C30" s="72"/>
      <c r="D30" s="9"/>
      <c r="E30" s="573"/>
    </row>
    <row r="31" spans="1:6" s="45" customFormat="1" ht="24">
      <c r="A31" s="73"/>
      <c r="B31" s="661" t="s">
        <v>576</v>
      </c>
      <c r="C31" s="72"/>
      <c r="D31" s="9"/>
      <c r="E31" s="573"/>
    </row>
    <row r="32" spans="1:6" s="45" customFormat="1">
      <c r="A32" s="73"/>
      <c r="B32" s="661" t="s">
        <v>577</v>
      </c>
      <c r="C32" s="72"/>
      <c r="D32" s="9"/>
      <c r="E32" s="573"/>
    </row>
    <row r="33" spans="1:5" s="45" customFormat="1">
      <c r="A33" s="73"/>
      <c r="B33" s="661" t="s">
        <v>578</v>
      </c>
      <c r="C33" s="72"/>
      <c r="D33" s="9"/>
      <c r="E33" s="573"/>
    </row>
    <row r="34" spans="1:5" s="45" customFormat="1">
      <c r="A34" s="73"/>
      <c r="B34" s="661" t="s">
        <v>579</v>
      </c>
      <c r="C34" s="72"/>
      <c r="D34" s="9"/>
      <c r="E34" s="573"/>
    </row>
    <row r="35" spans="1:5" s="45" customFormat="1">
      <c r="A35" s="73"/>
      <c r="B35" s="661" t="s">
        <v>580</v>
      </c>
      <c r="C35" s="72"/>
      <c r="D35" s="9"/>
      <c r="E35" s="573"/>
    </row>
    <row r="36" spans="1:5" s="45" customFormat="1">
      <c r="A36" s="73"/>
      <c r="B36" s="661" t="s">
        <v>581</v>
      </c>
      <c r="C36" s="72"/>
      <c r="D36" s="9"/>
      <c r="E36" s="573"/>
    </row>
    <row r="37" spans="1:5" s="45" customFormat="1">
      <c r="A37" s="73"/>
      <c r="B37" s="661" t="s">
        <v>582</v>
      </c>
      <c r="C37" s="72"/>
      <c r="D37" s="9"/>
      <c r="E37" s="573"/>
    </row>
    <row r="38" spans="1:5" s="45" customFormat="1">
      <c r="A38" s="73"/>
      <c r="B38" s="661" t="s">
        <v>583</v>
      </c>
      <c r="C38" s="72"/>
      <c r="D38" s="9"/>
      <c r="E38" s="573"/>
    </row>
    <row r="39" spans="1:5" s="45" customFormat="1">
      <c r="A39" s="73"/>
      <c r="B39" s="661" t="s">
        <v>584</v>
      </c>
      <c r="C39" s="72"/>
      <c r="D39" s="9"/>
      <c r="E39" s="573"/>
    </row>
    <row r="40" spans="1:5" s="45" customFormat="1" ht="24">
      <c r="A40" s="73"/>
      <c r="B40" s="661" t="s">
        <v>585</v>
      </c>
      <c r="C40" s="72"/>
      <c r="D40" s="9"/>
      <c r="E40" s="573"/>
    </row>
    <row r="41" spans="1:5" s="45" customFormat="1" ht="36">
      <c r="A41" s="73"/>
      <c r="B41" s="661" t="s">
        <v>586</v>
      </c>
      <c r="C41" s="72"/>
      <c r="D41" s="9"/>
      <c r="E41" s="573"/>
    </row>
    <row r="42" spans="1:5" s="45" customFormat="1">
      <c r="A42" s="73"/>
      <c r="B42" s="661"/>
      <c r="C42" s="72"/>
      <c r="D42" s="9"/>
      <c r="E42" s="573"/>
    </row>
    <row r="43" spans="1:5" s="45" customFormat="1">
      <c r="A43" s="73"/>
      <c r="B43" s="633" t="s">
        <v>594</v>
      </c>
      <c r="C43" s="72"/>
      <c r="D43" s="9"/>
      <c r="E43" s="573"/>
    </row>
    <row r="44" spans="1:5" s="45" customFormat="1">
      <c r="A44" s="73"/>
      <c r="B44" s="661" t="s">
        <v>587</v>
      </c>
      <c r="C44" s="72"/>
      <c r="D44" s="9"/>
      <c r="E44" s="573"/>
    </row>
    <row r="45" spans="1:5" s="45" customFormat="1">
      <c r="A45" s="73"/>
      <c r="B45" s="661" t="s">
        <v>588</v>
      </c>
      <c r="C45" s="72"/>
      <c r="D45" s="9"/>
      <c r="E45" s="573"/>
    </row>
    <row r="46" spans="1:5" s="45" customFormat="1" ht="48">
      <c r="A46" s="73"/>
      <c r="B46" s="661" t="s">
        <v>589</v>
      </c>
      <c r="C46" s="72"/>
      <c r="D46" s="9"/>
      <c r="E46" s="573"/>
    </row>
    <row r="47" spans="1:5" s="45" customFormat="1" ht="96">
      <c r="A47" s="73"/>
      <c r="B47" s="661" t="s">
        <v>590</v>
      </c>
      <c r="C47" s="72"/>
      <c r="D47" s="9"/>
      <c r="E47" s="573"/>
    </row>
    <row r="48" spans="1:5" s="45" customFormat="1" ht="24">
      <c r="A48" s="73"/>
      <c r="B48" s="661" t="s">
        <v>591</v>
      </c>
      <c r="C48" s="72"/>
      <c r="D48" s="9"/>
      <c r="E48" s="573"/>
    </row>
    <row r="49" spans="1:5" s="45" customFormat="1">
      <c r="A49" s="73"/>
      <c r="B49" s="661" t="s">
        <v>592</v>
      </c>
      <c r="C49" s="72"/>
      <c r="D49" s="9"/>
      <c r="E49" s="573"/>
    </row>
    <row r="50" spans="1:5" s="45" customFormat="1">
      <c r="A50" s="73"/>
      <c r="B50" s="661"/>
      <c r="C50" s="72"/>
      <c r="D50" s="9"/>
      <c r="E50" s="573"/>
    </row>
    <row r="51" spans="1:5" s="45" customFormat="1">
      <c r="A51" s="73"/>
      <c r="B51" s="633" t="s">
        <v>595</v>
      </c>
      <c r="C51" s="72"/>
      <c r="D51" s="9"/>
      <c r="E51" s="573"/>
    </row>
    <row r="52" spans="1:5" s="45" customFormat="1">
      <c r="A52" s="73"/>
      <c r="B52" s="661"/>
      <c r="C52" s="72"/>
      <c r="D52" s="9"/>
      <c r="E52" s="573"/>
    </row>
    <row r="53" spans="1:5" s="45" customFormat="1">
      <c r="A53" s="73"/>
      <c r="B53" s="633" t="s">
        <v>596</v>
      </c>
      <c r="C53" s="72"/>
      <c r="D53" s="9"/>
      <c r="E53" s="573"/>
    </row>
    <row r="54" spans="1:5" s="45" customFormat="1" ht="36">
      <c r="A54" s="73"/>
      <c r="B54" s="661" t="s">
        <v>598</v>
      </c>
      <c r="C54" s="72"/>
      <c r="D54" s="9"/>
      <c r="E54" s="573"/>
    </row>
    <row r="55" spans="1:5" s="45" customFormat="1">
      <c r="A55" s="73"/>
      <c r="B55" s="661" t="s">
        <v>597</v>
      </c>
      <c r="C55" s="72"/>
      <c r="D55" s="9"/>
      <c r="E55" s="573"/>
    </row>
    <row r="56" spans="1:5" s="45" customFormat="1">
      <c r="A56" s="73"/>
      <c r="B56" s="661"/>
      <c r="C56" s="72"/>
      <c r="D56" s="9"/>
      <c r="E56" s="573"/>
    </row>
    <row r="57" spans="1:5" s="45" customFormat="1">
      <c r="A57" s="73"/>
      <c r="B57" s="633" t="s">
        <v>599</v>
      </c>
      <c r="C57" s="72"/>
      <c r="D57" s="9"/>
      <c r="E57" s="573"/>
    </row>
    <row r="58" spans="1:5" s="45" customFormat="1" ht="24">
      <c r="A58" s="73"/>
      <c r="B58" s="661" t="s">
        <v>600</v>
      </c>
      <c r="C58" s="72"/>
      <c r="D58" s="9"/>
      <c r="E58" s="573"/>
    </row>
    <row r="59" spans="1:5" s="45" customFormat="1" ht="36">
      <c r="A59" s="73"/>
      <c r="B59" s="661" t="s">
        <v>602</v>
      </c>
      <c r="C59" s="72"/>
      <c r="D59" s="9"/>
      <c r="E59" s="573"/>
    </row>
    <row r="60" spans="1:5" s="45" customFormat="1" ht="36">
      <c r="A60" s="73"/>
      <c r="B60" s="661" t="s">
        <v>603</v>
      </c>
      <c r="C60" s="72"/>
      <c r="D60" s="9"/>
      <c r="E60" s="573"/>
    </row>
    <row r="61" spans="1:5" s="45" customFormat="1" ht="24">
      <c r="A61" s="73"/>
      <c r="B61" s="661" t="s">
        <v>604</v>
      </c>
      <c r="C61" s="72"/>
      <c r="D61" s="9"/>
      <c r="E61" s="573"/>
    </row>
    <row r="62" spans="1:5" s="45" customFormat="1" ht="51.75" customHeight="1">
      <c r="A62" s="73"/>
      <c r="B62" s="661" t="s">
        <v>605</v>
      </c>
      <c r="C62" s="72"/>
      <c r="D62" s="9"/>
      <c r="E62" s="573"/>
    </row>
    <row r="63" spans="1:5" s="45" customFormat="1">
      <c r="A63" s="73"/>
      <c r="B63" s="661"/>
      <c r="C63" s="72"/>
      <c r="D63" s="9"/>
      <c r="E63" s="573"/>
    </row>
    <row r="64" spans="1:5" s="45" customFormat="1" ht="72">
      <c r="A64" s="73"/>
      <c r="B64" s="661" t="s">
        <v>606</v>
      </c>
      <c r="C64" s="72"/>
      <c r="D64" s="9"/>
      <c r="E64" s="573"/>
    </row>
    <row r="65" spans="1:5" s="45" customFormat="1">
      <c r="A65" s="73"/>
      <c r="B65" s="635" t="s">
        <v>601</v>
      </c>
      <c r="C65" s="72"/>
      <c r="D65" s="9"/>
      <c r="E65" s="573"/>
    </row>
    <row r="66" spans="1:5" s="45" customFormat="1">
      <c r="A66" s="73"/>
      <c r="B66" s="661" t="s">
        <v>607</v>
      </c>
      <c r="C66" s="72"/>
      <c r="D66" s="9"/>
      <c r="E66" s="573"/>
    </row>
    <row r="67" spans="1:5" s="45" customFormat="1">
      <c r="A67" s="73"/>
      <c r="B67" s="661" t="s">
        <v>608</v>
      </c>
      <c r="C67" s="72"/>
      <c r="D67" s="9"/>
      <c r="E67" s="573"/>
    </row>
    <row r="68" spans="1:5" s="45" customFormat="1" ht="24">
      <c r="A68" s="73"/>
      <c r="B68" s="661" t="s">
        <v>609</v>
      </c>
      <c r="C68" s="72"/>
      <c r="D68" s="9"/>
      <c r="E68" s="573"/>
    </row>
    <row r="69" spans="1:5" s="45" customFormat="1" ht="24">
      <c r="A69" s="73"/>
      <c r="B69" s="661" t="s">
        <v>610</v>
      </c>
      <c r="C69" s="72"/>
      <c r="D69" s="9"/>
      <c r="E69" s="573"/>
    </row>
    <row r="70" spans="1:5" s="45" customFormat="1" ht="24">
      <c r="A70" s="73"/>
      <c r="B70" s="661" t="s">
        <v>611</v>
      </c>
      <c r="C70" s="72"/>
      <c r="D70" s="9"/>
      <c r="E70" s="573"/>
    </row>
    <row r="71" spans="1:5" s="45" customFormat="1" ht="24">
      <c r="A71" s="73"/>
      <c r="B71" s="661" t="s">
        <v>612</v>
      </c>
      <c r="C71" s="72"/>
      <c r="D71" s="9"/>
      <c r="E71" s="573"/>
    </row>
    <row r="72" spans="1:5" s="45" customFormat="1" ht="24">
      <c r="A72" s="73"/>
      <c r="B72" s="661" t="s">
        <v>613</v>
      </c>
      <c r="C72" s="72"/>
      <c r="D72" s="9"/>
      <c r="E72" s="573"/>
    </row>
    <row r="73" spans="1:5" s="45" customFormat="1" ht="48">
      <c r="A73" s="73"/>
      <c r="B73" s="661" t="s">
        <v>614</v>
      </c>
      <c r="C73" s="72"/>
      <c r="D73" s="9"/>
      <c r="E73" s="573"/>
    </row>
    <row r="74" spans="1:5" s="45" customFormat="1">
      <c r="A74" s="73"/>
      <c r="B74" s="661"/>
      <c r="C74" s="72"/>
      <c r="D74" s="9"/>
      <c r="E74" s="573"/>
    </row>
    <row r="75" spans="1:5" s="45" customFormat="1" ht="24">
      <c r="A75" s="73"/>
      <c r="B75" s="661" t="s">
        <v>615</v>
      </c>
      <c r="C75" s="72"/>
      <c r="D75" s="9"/>
      <c r="E75" s="573"/>
    </row>
    <row r="76" spans="1:5" s="45" customFormat="1" ht="36">
      <c r="A76" s="73"/>
      <c r="B76" s="661" t="s">
        <v>616</v>
      </c>
      <c r="C76" s="72"/>
      <c r="D76" s="9"/>
      <c r="E76" s="573"/>
    </row>
    <row r="77" spans="1:5" s="45" customFormat="1" ht="24">
      <c r="A77" s="73"/>
      <c r="B77" s="661" t="s">
        <v>617</v>
      </c>
      <c r="C77" s="72"/>
      <c r="D77" s="9"/>
      <c r="E77" s="573"/>
    </row>
    <row r="78" spans="1:5" s="45" customFormat="1">
      <c r="A78" s="73"/>
      <c r="B78" s="661" t="s">
        <v>618</v>
      </c>
      <c r="C78" s="72"/>
      <c r="D78" s="9"/>
      <c r="E78" s="573"/>
    </row>
    <row r="79" spans="1:5" s="45" customFormat="1" ht="24">
      <c r="A79" s="73"/>
      <c r="B79" s="661" t="s">
        <v>619</v>
      </c>
      <c r="C79" s="72"/>
      <c r="D79" s="9"/>
      <c r="E79" s="573"/>
    </row>
    <row r="80" spans="1:5" s="45" customFormat="1">
      <c r="A80" s="73"/>
      <c r="B80" s="661" t="s">
        <v>620</v>
      </c>
      <c r="C80" s="72"/>
      <c r="D80" s="9"/>
      <c r="E80" s="573"/>
    </row>
    <row r="81" spans="1:6" s="45" customFormat="1" ht="24">
      <c r="A81" s="73"/>
      <c r="B81" s="661" t="s">
        <v>621</v>
      </c>
      <c r="C81" s="72"/>
      <c r="D81" s="9"/>
      <c r="E81" s="573"/>
    </row>
    <row r="82" spans="1:6" s="45" customFormat="1" ht="24">
      <c r="A82" s="73"/>
      <c r="B82" s="661" t="s">
        <v>622</v>
      </c>
      <c r="C82" s="72"/>
      <c r="D82" s="9"/>
      <c r="E82" s="573"/>
    </row>
    <row r="83" spans="1:6" s="45" customFormat="1">
      <c r="A83" s="73"/>
      <c r="B83" s="661"/>
      <c r="C83" s="72"/>
      <c r="D83" s="9"/>
      <c r="E83" s="573"/>
    </row>
    <row r="84" spans="1:6" s="45" customFormat="1" ht="24">
      <c r="A84" s="73"/>
      <c r="B84" s="633" t="s">
        <v>623</v>
      </c>
      <c r="C84" s="72"/>
      <c r="D84" s="9"/>
      <c r="E84" s="573"/>
    </row>
    <row r="85" spans="1:6" s="45" customFormat="1" ht="36">
      <c r="A85" s="73"/>
      <c r="B85" s="661" t="s">
        <v>624</v>
      </c>
      <c r="C85" s="72"/>
      <c r="D85" s="9"/>
      <c r="E85" s="573"/>
    </row>
    <row r="86" spans="1:6" s="45" customFormat="1">
      <c r="A86" s="73"/>
      <c r="B86" s="661" t="s">
        <v>625</v>
      </c>
      <c r="C86" s="72"/>
      <c r="D86" s="9"/>
      <c r="E86" s="573"/>
    </row>
    <row r="87" spans="1:6" s="45" customFormat="1">
      <c r="A87" s="73"/>
      <c r="B87" s="661" t="s">
        <v>626</v>
      </c>
      <c r="C87" s="72"/>
      <c r="D87" s="9"/>
      <c r="E87" s="573"/>
    </row>
    <row r="88" spans="1:6" s="45" customFormat="1">
      <c r="A88" s="73"/>
      <c r="B88" s="661" t="s">
        <v>627</v>
      </c>
      <c r="C88" s="72"/>
      <c r="D88" s="9"/>
      <c r="E88" s="573"/>
    </row>
    <row r="89" spans="1:6" s="45" customFormat="1">
      <c r="A89" s="73"/>
      <c r="B89" s="661" t="s">
        <v>628</v>
      </c>
      <c r="C89" s="72"/>
      <c r="D89" s="9"/>
      <c r="E89" s="573"/>
    </row>
    <row r="90" spans="1:6" s="45" customFormat="1" ht="36">
      <c r="A90" s="73"/>
      <c r="B90" s="661" t="s">
        <v>629</v>
      </c>
      <c r="C90" s="72"/>
      <c r="D90" s="9"/>
      <c r="E90" s="573"/>
    </row>
    <row r="91" spans="1:6" s="45" customFormat="1">
      <c r="A91" s="73"/>
      <c r="B91" s="661"/>
      <c r="C91" s="72"/>
      <c r="D91" s="9"/>
      <c r="E91" s="573"/>
    </row>
    <row r="92" spans="1:6" s="45" customFormat="1">
      <c r="A92" s="533"/>
      <c r="B92" s="636"/>
      <c r="C92" s="540" t="s">
        <v>375</v>
      </c>
      <c r="D92" s="541">
        <v>1</v>
      </c>
      <c r="E92" s="537"/>
      <c r="F92" s="537">
        <f>IF(D92="","",E92*D92)</f>
        <v>0</v>
      </c>
    </row>
    <row r="93" spans="1:6" s="45" customFormat="1">
      <c r="A93" s="533"/>
      <c r="B93" s="636"/>
      <c r="C93" s="540"/>
      <c r="D93" s="541"/>
      <c r="E93" s="537"/>
      <c r="F93" s="537"/>
    </row>
    <row r="94" spans="1:6" s="45" customFormat="1" ht="51">
      <c r="A94" s="533">
        <v>2</v>
      </c>
      <c r="B94" s="534" t="s">
        <v>699</v>
      </c>
      <c r="C94" s="540"/>
      <c r="D94" s="541"/>
      <c r="E94" s="537"/>
      <c r="F94" s="537"/>
    </row>
    <row r="95" spans="1:6" s="45" customFormat="1">
      <c r="A95" s="533"/>
      <c r="B95" s="636"/>
      <c r="C95" s="540" t="s">
        <v>375</v>
      </c>
      <c r="D95" s="541">
        <v>1</v>
      </c>
      <c r="E95" s="537"/>
      <c r="F95" s="537">
        <f>IF(D95="","",E95*D95)</f>
        <v>0</v>
      </c>
    </row>
    <row r="96" spans="1:6" s="45" customFormat="1">
      <c r="A96" s="533"/>
      <c r="B96" s="636"/>
      <c r="C96" s="540"/>
      <c r="D96" s="541"/>
      <c r="E96" s="537"/>
      <c r="F96" s="537"/>
    </row>
    <row r="97" spans="1:6">
      <c r="A97" s="533">
        <v>3</v>
      </c>
      <c r="B97" s="534" t="s">
        <v>343</v>
      </c>
      <c r="C97" s="540"/>
      <c r="D97" s="541"/>
      <c r="E97" s="537"/>
      <c r="F97" s="538"/>
    </row>
    <row r="98" spans="1:6" ht="25.5">
      <c r="A98" s="533"/>
      <c r="B98" s="534" t="s">
        <v>344</v>
      </c>
      <c r="C98" s="540"/>
      <c r="D98" s="541"/>
      <c r="E98" s="537"/>
      <c r="F98" s="538"/>
    </row>
    <row r="99" spans="1:6" ht="25.5">
      <c r="A99" s="533"/>
      <c r="B99" s="534" t="s">
        <v>345</v>
      </c>
      <c r="C99" s="540"/>
      <c r="D99" s="541"/>
      <c r="E99" s="537"/>
      <c r="F99" s="538"/>
    </row>
    <row r="100" spans="1:6" ht="25.5">
      <c r="A100" s="533"/>
      <c r="B100" s="534" t="s">
        <v>346</v>
      </c>
      <c r="C100" s="540"/>
      <c r="D100" s="541"/>
      <c r="E100" s="537"/>
      <c r="F100" s="538"/>
    </row>
    <row r="101" spans="1:6">
      <c r="A101" s="533"/>
      <c r="B101" s="539"/>
      <c r="C101" s="540" t="s">
        <v>375</v>
      </c>
      <c r="D101" s="541">
        <v>1</v>
      </c>
      <c r="E101" s="537"/>
      <c r="F101" s="537">
        <f>IF(D101="","",E101*D101)</f>
        <v>0</v>
      </c>
    </row>
    <row r="102" spans="1:6" s="45" customFormat="1">
      <c r="A102" s="73"/>
      <c r="B102" s="534"/>
      <c r="C102" s="540"/>
      <c r="D102" s="541"/>
      <c r="E102" s="537"/>
      <c r="F102" s="537"/>
    </row>
    <row r="103" spans="1:6">
      <c r="A103" s="533">
        <v>4</v>
      </c>
      <c r="B103" s="534" t="s">
        <v>347</v>
      </c>
      <c r="C103" s="540"/>
      <c r="D103" s="541"/>
      <c r="E103" s="537"/>
      <c r="F103" s="538"/>
    </row>
    <row r="104" spans="1:6" ht="25.5">
      <c r="A104" s="533"/>
      <c r="B104" s="534" t="s">
        <v>348</v>
      </c>
      <c r="C104" s="540"/>
      <c r="D104" s="541"/>
      <c r="E104" s="537"/>
      <c r="F104" s="538"/>
    </row>
    <row r="105" spans="1:6" ht="25.5">
      <c r="A105" s="533"/>
      <c r="B105" s="534" t="s">
        <v>349</v>
      </c>
      <c r="C105" s="540"/>
      <c r="D105" s="541"/>
      <c r="E105" s="537"/>
      <c r="F105" s="538"/>
    </row>
    <row r="106" spans="1:6">
      <c r="A106" s="533"/>
      <c r="B106" s="539"/>
      <c r="C106" s="540" t="s">
        <v>375</v>
      </c>
      <c r="D106" s="541">
        <v>1</v>
      </c>
      <c r="E106" s="537"/>
      <c r="F106" s="537">
        <f>IF(D106="","",E106*D106)</f>
        <v>0</v>
      </c>
    </row>
    <row r="107" spans="1:6" s="45" customFormat="1">
      <c r="A107" s="73"/>
      <c r="B107" s="534"/>
      <c r="C107" s="540"/>
      <c r="D107" s="541"/>
      <c r="E107" s="537"/>
      <c r="F107" s="537"/>
    </row>
    <row r="108" spans="1:6" s="45" customFormat="1">
      <c r="A108" s="533">
        <v>5</v>
      </c>
      <c r="B108" s="534" t="s">
        <v>454</v>
      </c>
      <c r="C108" s="540"/>
      <c r="D108" s="541"/>
      <c r="E108" s="537"/>
      <c r="F108" s="537"/>
    </row>
    <row r="109" spans="1:6" s="45" customFormat="1">
      <c r="A109" s="73"/>
      <c r="B109" s="534"/>
      <c r="C109" s="540" t="s">
        <v>375</v>
      </c>
      <c r="D109" s="541">
        <v>1</v>
      </c>
      <c r="E109" s="537"/>
      <c r="F109" s="537">
        <f>IF(D109="","",E109*D109)</f>
        <v>0</v>
      </c>
    </row>
    <row r="110" spans="1:6" s="45" customFormat="1">
      <c r="A110" s="73"/>
      <c r="B110" s="534"/>
      <c r="C110" s="540"/>
      <c r="D110" s="541"/>
      <c r="E110" s="537"/>
      <c r="F110" s="537"/>
    </row>
    <row r="111" spans="1:6" s="45" customFormat="1" ht="51">
      <c r="A111" s="533">
        <v>6</v>
      </c>
      <c r="B111" s="534" t="s">
        <v>455</v>
      </c>
      <c r="C111" s="540"/>
      <c r="D111" s="541"/>
      <c r="E111" s="537"/>
      <c r="F111" s="537"/>
    </row>
    <row r="112" spans="1:6" s="45" customFormat="1">
      <c r="A112" s="73"/>
      <c r="B112" s="534"/>
      <c r="C112" s="540" t="s">
        <v>375</v>
      </c>
      <c r="D112" s="541">
        <v>1</v>
      </c>
      <c r="E112" s="537"/>
      <c r="F112" s="537">
        <f>IF(D112="","",E112*D112)</f>
        <v>0</v>
      </c>
    </row>
    <row r="113" spans="1:6" s="45" customFormat="1">
      <c r="A113" s="73"/>
      <c r="B113" s="534"/>
      <c r="C113" s="540"/>
      <c r="D113" s="541"/>
      <c r="E113" s="537"/>
      <c r="F113" s="537"/>
    </row>
    <row r="114" spans="1:6" s="45" customFormat="1" ht="38.25">
      <c r="A114" s="533">
        <v>7</v>
      </c>
      <c r="B114" s="534" t="s">
        <v>456</v>
      </c>
      <c r="C114" s="540"/>
      <c r="D114" s="541"/>
      <c r="E114" s="537"/>
      <c r="F114" s="537"/>
    </row>
    <row r="115" spans="1:6" s="45" customFormat="1">
      <c r="A115" s="533"/>
      <c r="B115" s="534"/>
      <c r="C115" s="540"/>
      <c r="D115" s="541"/>
      <c r="E115" s="537"/>
      <c r="F115" s="537"/>
    </row>
    <row r="116" spans="1:6" s="45" customFormat="1">
      <c r="A116" s="73"/>
      <c r="B116" s="534"/>
      <c r="C116" s="540" t="s">
        <v>375</v>
      </c>
      <c r="D116" s="541">
        <v>1</v>
      </c>
      <c r="E116" s="537"/>
      <c r="F116" s="537">
        <f>IF(D116="","",E116*D116)</f>
        <v>0</v>
      </c>
    </row>
    <row r="117" spans="1:6" s="45" customFormat="1">
      <c r="A117" s="73"/>
      <c r="B117" s="534"/>
      <c r="C117" s="540"/>
      <c r="D117" s="541"/>
      <c r="E117" s="537"/>
      <c r="F117" s="537"/>
    </row>
    <row r="118" spans="1:6" s="45" customFormat="1" ht="25.5">
      <c r="A118" s="533">
        <v>8</v>
      </c>
      <c r="B118" s="534" t="s">
        <v>457</v>
      </c>
      <c r="C118" s="540"/>
      <c r="D118" s="541"/>
      <c r="E118" s="537"/>
      <c r="F118" s="537"/>
    </row>
    <row r="119" spans="1:6" s="45" customFormat="1">
      <c r="A119" s="73"/>
      <c r="B119" s="534"/>
      <c r="C119" s="540" t="s">
        <v>375</v>
      </c>
      <c r="D119" s="541">
        <v>1</v>
      </c>
      <c r="E119" s="537"/>
      <c r="F119" s="537">
        <f>IF(D119="","",E119*D119)</f>
        <v>0</v>
      </c>
    </row>
    <row r="120" spans="1:6" s="45" customFormat="1">
      <c r="A120" s="73"/>
      <c r="B120" s="534"/>
      <c r="C120" s="540"/>
      <c r="D120" s="541"/>
      <c r="E120" s="537"/>
      <c r="F120" s="537"/>
    </row>
    <row r="121" spans="1:6" s="370" customFormat="1" ht="16.5" thickBot="1">
      <c r="A121" s="643" t="s">
        <v>90</v>
      </c>
      <c r="B121" s="653" t="s">
        <v>510</v>
      </c>
      <c r="C121" s="645"/>
      <c r="D121" s="646"/>
      <c r="E121" s="645"/>
      <c r="F121" s="652">
        <f>SUM(F25:F119)</f>
        <v>0</v>
      </c>
    </row>
    <row r="122" spans="1:6" s="45" customFormat="1">
      <c r="A122" s="73"/>
      <c r="B122" s="534"/>
      <c r="C122" s="540"/>
      <c r="D122" s="541"/>
      <c r="E122" s="537"/>
      <c r="F122" s="537"/>
    </row>
    <row r="123" spans="1:6" s="370" customFormat="1" ht="16.5" thickBot="1">
      <c r="A123" s="643" t="s">
        <v>92</v>
      </c>
      <c r="B123" s="644" t="s">
        <v>507</v>
      </c>
      <c r="C123" s="645"/>
      <c r="D123" s="646"/>
      <c r="E123" s="645"/>
      <c r="F123" s="647"/>
    </row>
    <row r="124" spans="1:6" s="45" customFormat="1">
      <c r="A124" s="73"/>
      <c r="B124" s="534"/>
      <c r="C124" s="540"/>
      <c r="D124" s="541"/>
      <c r="E124" s="537"/>
      <c r="F124" s="537"/>
    </row>
    <row r="125" spans="1:6">
      <c r="A125" s="533">
        <v>9</v>
      </c>
      <c r="B125" s="534" t="s">
        <v>458</v>
      </c>
      <c r="C125" s="540"/>
      <c r="D125" s="541"/>
      <c r="E125" s="537"/>
      <c r="F125" s="538"/>
    </row>
    <row r="126" spans="1:6" ht="25.5">
      <c r="A126" s="533"/>
      <c r="B126" s="534" t="s">
        <v>459</v>
      </c>
      <c r="C126" s="540"/>
      <c r="D126" s="541"/>
      <c r="E126" s="537"/>
      <c r="F126" s="538"/>
    </row>
    <row r="127" spans="1:6">
      <c r="A127" s="533"/>
      <c r="B127" s="637" t="s">
        <v>460</v>
      </c>
      <c r="C127" s="540"/>
      <c r="D127" s="541"/>
      <c r="E127" s="537"/>
      <c r="F127" s="538"/>
    </row>
    <row r="128" spans="1:6" ht="28.5" customHeight="1">
      <c r="A128" s="533"/>
      <c r="B128" s="637" t="s">
        <v>461</v>
      </c>
      <c r="C128" s="540"/>
      <c r="D128" s="541"/>
      <c r="E128" s="537"/>
      <c r="F128" s="538"/>
    </row>
    <row r="129" spans="1:6" ht="18.95" customHeight="1">
      <c r="A129" s="533"/>
      <c r="B129" s="637" t="s">
        <v>462</v>
      </c>
      <c r="C129" s="540"/>
      <c r="D129" s="541"/>
      <c r="E129" s="537"/>
      <c r="F129" s="538"/>
    </row>
    <row r="130" spans="1:6">
      <c r="A130" s="533"/>
      <c r="B130" s="637" t="s">
        <v>464</v>
      </c>
      <c r="C130" s="540"/>
      <c r="D130" s="541"/>
      <c r="E130" s="537"/>
      <c r="F130" s="538"/>
    </row>
    <row r="131" spans="1:6">
      <c r="A131" s="533"/>
      <c r="B131" s="637" t="s">
        <v>465</v>
      </c>
      <c r="C131" s="540"/>
      <c r="D131" s="541"/>
      <c r="E131" s="537"/>
      <c r="F131" s="538"/>
    </row>
    <row r="132" spans="1:6">
      <c r="A132" s="533"/>
      <c r="B132" s="637" t="s">
        <v>466</v>
      </c>
      <c r="C132" s="540"/>
      <c r="D132" s="541"/>
      <c r="E132" s="537"/>
      <c r="F132" s="538"/>
    </row>
    <row r="133" spans="1:6">
      <c r="A133" s="533"/>
      <c r="B133" s="637" t="s">
        <v>463</v>
      </c>
      <c r="C133" s="540"/>
      <c r="D133" s="541"/>
      <c r="E133" s="537"/>
      <c r="F133" s="538"/>
    </row>
    <row r="134" spans="1:6">
      <c r="A134" s="533"/>
      <c r="B134" s="637" t="s">
        <v>467</v>
      </c>
      <c r="C134" s="540"/>
      <c r="D134" s="541"/>
      <c r="E134" s="537"/>
      <c r="F134" s="538"/>
    </row>
    <row r="135" spans="1:6">
      <c r="A135" s="533"/>
      <c r="B135" s="638" t="s">
        <v>468</v>
      </c>
      <c r="C135" s="540" t="s">
        <v>375</v>
      </c>
      <c r="D135" s="541">
        <v>1</v>
      </c>
      <c r="E135" s="537"/>
      <c r="F135" s="537">
        <f>IF(D135="","",E135*D135)</f>
        <v>0</v>
      </c>
    </row>
    <row r="136" spans="1:6">
      <c r="A136" s="533"/>
      <c r="B136" s="539"/>
      <c r="C136" s="540"/>
      <c r="D136" s="541"/>
      <c r="E136" s="537"/>
      <c r="F136" s="538"/>
    </row>
    <row r="137" spans="1:6">
      <c r="A137" s="533">
        <v>10</v>
      </c>
      <c r="B137" s="534" t="s">
        <v>469</v>
      </c>
      <c r="C137" s="540"/>
      <c r="D137" s="541"/>
      <c r="E137" s="537"/>
      <c r="F137" s="538"/>
    </row>
    <row r="138" spans="1:6" ht="25.5">
      <c r="A138" s="533"/>
      <c r="B138" s="534" t="s">
        <v>470</v>
      </c>
      <c r="C138" s="540"/>
      <c r="D138" s="541"/>
      <c r="E138" s="537"/>
      <c r="F138" s="538"/>
    </row>
    <row r="139" spans="1:6">
      <c r="A139" s="533"/>
      <c r="B139" s="534" t="s">
        <v>471</v>
      </c>
      <c r="C139" s="540" t="s">
        <v>123</v>
      </c>
      <c r="D139" s="541">
        <v>1</v>
      </c>
      <c r="E139" s="537"/>
      <c r="F139" s="537">
        <f>IF(D139="","",E139*D139)</f>
        <v>0</v>
      </c>
    </row>
    <row r="140" spans="1:6">
      <c r="A140" s="533"/>
      <c r="B140" s="539"/>
      <c r="C140" s="540"/>
      <c r="D140" s="541"/>
      <c r="E140" s="537"/>
      <c r="F140" s="538"/>
    </row>
    <row r="141" spans="1:6">
      <c r="A141" s="533">
        <v>11</v>
      </c>
      <c r="B141" s="534" t="s">
        <v>472</v>
      </c>
      <c r="C141" s="540"/>
      <c r="D141" s="541"/>
      <c r="E141" s="537"/>
      <c r="F141" s="538"/>
    </row>
    <row r="142" spans="1:6" ht="72">
      <c r="A142" s="533"/>
      <c r="B142" s="634" t="s">
        <v>473</v>
      </c>
      <c r="C142" s="540"/>
      <c r="D142" s="541"/>
      <c r="E142" s="537"/>
      <c r="F142" s="538"/>
    </row>
    <row r="143" spans="1:6">
      <c r="A143" s="533"/>
      <c r="B143" s="634"/>
      <c r="C143" s="540" t="s">
        <v>375</v>
      </c>
      <c r="D143" s="541">
        <v>1</v>
      </c>
      <c r="E143" s="537"/>
      <c r="F143" s="537">
        <f>IF(D143="","",E143*D143)</f>
        <v>0</v>
      </c>
    </row>
    <row r="144" spans="1:6">
      <c r="A144" s="533"/>
      <c r="B144" s="634"/>
      <c r="C144" s="540"/>
      <c r="D144" s="541"/>
      <c r="E144" s="537"/>
      <c r="F144" s="537"/>
    </row>
    <row r="145" spans="1:6" s="370" customFormat="1" ht="16.5" thickBot="1">
      <c r="A145" s="643" t="s">
        <v>92</v>
      </c>
      <c r="B145" s="653" t="s">
        <v>509</v>
      </c>
      <c r="C145" s="645"/>
      <c r="D145" s="646"/>
      <c r="E145" s="645"/>
      <c r="F145" s="652">
        <f>SUM(F125:F143)</f>
        <v>0</v>
      </c>
    </row>
    <row r="146" spans="1:6">
      <c r="A146" s="533"/>
      <c r="B146" s="634"/>
      <c r="C146" s="540"/>
      <c r="D146" s="541"/>
      <c r="E146" s="537"/>
      <c r="F146" s="538"/>
    </row>
    <row r="147" spans="1:6" s="370" customFormat="1" ht="21" customHeight="1" thickBot="1">
      <c r="A147" s="643" t="s">
        <v>94</v>
      </c>
      <c r="B147" s="644" t="s">
        <v>508</v>
      </c>
      <c r="C147" s="645"/>
      <c r="D147" s="646"/>
      <c r="E147" s="645"/>
      <c r="F147" s="647"/>
    </row>
    <row r="148" spans="1:6">
      <c r="A148" s="533"/>
      <c r="B148" s="539"/>
      <c r="C148" s="540"/>
      <c r="D148" s="541"/>
      <c r="E148" s="537"/>
      <c r="F148" s="537"/>
    </row>
    <row r="149" spans="1:6" ht="40.700000000000003" customHeight="1">
      <c r="A149" s="533">
        <v>12</v>
      </c>
      <c r="B149" s="534" t="s">
        <v>474</v>
      </c>
      <c r="C149" s="540"/>
      <c r="D149" s="541"/>
      <c r="E149" s="537"/>
      <c r="F149" s="538"/>
    </row>
    <row r="150" spans="1:6" ht="27.95" customHeight="1">
      <c r="A150" s="533"/>
      <c r="B150" s="534" t="s">
        <v>475</v>
      </c>
      <c r="C150" s="540"/>
      <c r="D150" s="541"/>
      <c r="E150" s="537"/>
      <c r="F150" s="538"/>
    </row>
    <row r="151" spans="1:6">
      <c r="A151" s="533"/>
      <c r="B151" s="534" t="s">
        <v>476</v>
      </c>
      <c r="C151" s="540" t="s">
        <v>375</v>
      </c>
      <c r="D151" s="541">
        <v>1</v>
      </c>
      <c r="E151" s="537"/>
      <c r="F151" s="537">
        <f>IF(D151="","",E151*D151)</f>
        <v>0</v>
      </c>
    </row>
    <row r="152" spans="1:6">
      <c r="A152" s="533"/>
      <c r="B152" s="534"/>
      <c r="C152" s="540"/>
      <c r="D152" s="541"/>
      <c r="E152" s="537"/>
      <c r="F152" s="538"/>
    </row>
    <row r="153" spans="1:6">
      <c r="A153" s="533">
        <v>13</v>
      </c>
      <c r="B153" s="534" t="s">
        <v>477</v>
      </c>
      <c r="C153" s="540"/>
      <c r="D153" s="541"/>
      <c r="E153" s="537"/>
      <c r="F153" s="538"/>
    </row>
    <row r="154" spans="1:6">
      <c r="A154" s="533"/>
      <c r="B154" s="534" t="s">
        <v>478</v>
      </c>
      <c r="C154" s="540" t="s">
        <v>375</v>
      </c>
      <c r="D154" s="541">
        <v>1</v>
      </c>
      <c r="E154" s="537"/>
      <c r="F154" s="537">
        <f>IF(D154="","",E154*D154)</f>
        <v>0</v>
      </c>
    </row>
    <row r="155" spans="1:6">
      <c r="A155" s="533"/>
      <c r="B155" s="534"/>
      <c r="C155" s="540"/>
      <c r="D155" s="541"/>
      <c r="E155" s="537"/>
      <c r="F155" s="537"/>
    </row>
    <row r="156" spans="1:6">
      <c r="A156" s="533">
        <v>14</v>
      </c>
      <c r="B156" s="534" t="s">
        <v>472</v>
      </c>
      <c r="C156" s="540"/>
      <c r="D156" s="541"/>
      <c r="E156" s="537"/>
      <c r="F156" s="538"/>
    </row>
    <row r="157" spans="1:6" ht="72">
      <c r="A157" s="533"/>
      <c r="B157" s="634" t="s">
        <v>473</v>
      </c>
      <c r="C157" s="540"/>
      <c r="D157" s="541"/>
      <c r="E157" s="537"/>
      <c r="F157" s="538"/>
    </row>
    <row r="158" spans="1:6">
      <c r="A158" s="533"/>
      <c r="B158" s="634"/>
      <c r="C158" s="540" t="s">
        <v>375</v>
      </c>
      <c r="D158" s="541">
        <v>1</v>
      </c>
      <c r="E158" s="537"/>
      <c r="F158" s="537">
        <f>IF(D158="","",E158*D158)</f>
        <v>0</v>
      </c>
    </row>
    <row r="159" spans="1:6">
      <c r="A159" s="533"/>
      <c r="B159" s="534"/>
      <c r="C159" s="540"/>
      <c r="D159" s="541"/>
      <c r="E159" s="537"/>
      <c r="F159" s="537"/>
    </row>
    <row r="160" spans="1:6" s="370" customFormat="1" ht="30.75" thickBot="1">
      <c r="A160" s="643" t="s">
        <v>94</v>
      </c>
      <c r="B160" s="653" t="s">
        <v>511</v>
      </c>
      <c r="C160" s="645"/>
      <c r="D160" s="646"/>
      <c r="E160" s="645"/>
      <c r="F160" s="659">
        <f>SUM(F149:F158)</f>
        <v>0</v>
      </c>
    </row>
    <row r="161" spans="1:6">
      <c r="A161" s="533"/>
      <c r="B161" s="539"/>
      <c r="C161" s="540"/>
      <c r="D161" s="541"/>
      <c r="E161" s="537"/>
      <c r="F161" s="538"/>
    </row>
    <row r="162" spans="1:6">
      <c r="A162" s="533"/>
      <c r="B162" s="539"/>
      <c r="C162" s="540"/>
      <c r="D162" s="541"/>
      <c r="E162" s="537"/>
      <c r="F162" s="538"/>
    </row>
    <row r="163" spans="1:6" s="370" customFormat="1" ht="32.25" thickBot="1">
      <c r="A163" s="643" t="s">
        <v>96</v>
      </c>
      <c r="B163" s="644" t="s">
        <v>542</v>
      </c>
      <c r="C163" s="645"/>
      <c r="D163" s="646"/>
      <c r="E163" s="645"/>
      <c r="F163" s="647"/>
    </row>
    <row r="164" spans="1:6">
      <c r="A164" s="533"/>
      <c r="B164" s="539"/>
      <c r="C164" s="540"/>
      <c r="D164" s="541"/>
      <c r="E164" s="537"/>
      <c r="F164" s="538"/>
    </row>
    <row r="165" spans="1:6">
      <c r="A165" s="533">
        <v>15</v>
      </c>
      <c r="B165" s="633" t="s">
        <v>541</v>
      </c>
      <c r="C165" s="540"/>
      <c r="D165" s="541"/>
      <c r="E165" s="537"/>
      <c r="F165" s="538"/>
    </row>
    <row r="166" spans="1:6" ht="249.75" customHeight="1">
      <c r="A166" s="533"/>
      <c r="B166" s="654" t="s">
        <v>515</v>
      </c>
      <c r="C166" s="540"/>
      <c r="D166" s="541"/>
      <c r="E166" s="537"/>
      <c r="F166" s="538"/>
    </row>
    <row r="167" spans="1:6">
      <c r="A167" s="533"/>
      <c r="B167" s="654" t="s">
        <v>401</v>
      </c>
      <c r="C167" s="540"/>
      <c r="D167" s="541"/>
      <c r="E167" s="537"/>
      <c r="F167" s="538"/>
    </row>
    <row r="168" spans="1:6">
      <c r="A168" s="533"/>
      <c r="B168" s="654" t="s">
        <v>516</v>
      </c>
      <c r="C168" s="540"/>
      <c r="D168" s="541"/>
      <c r="E168" s="537"/>
      <c r="F168" s="538"/>
    </row>
    <row r="169" spans="1:6">
      <c r="A169" s="533"/>
      <c r="B169" s="654" t="s">
        <v>517</v>
      </c>
      <c r="C169" s="540"/>
      <c r="D169" s="541"/>
      <c r="E169" s="537"/>
      <c r="F169" s="538"/>
    </row>
    <row r="170" spans="1:6">
      <c r="A170" s="533"/>
      <c r="B170" s="654" t="s">
        <v>518</v>
      </c>
      <c r="C170" s="540"/>
      <c r="D170" s="541"/>
      <c r="E170" s="537"/>
      <c r="F170" s="538"/>
    </row>
    <row r="171" spans="1:6">
      <c r="A171" s="533"/>
      <c r="B171" s="654" t="s">
        <v>519</v>
      </c>
      <c r="C171" s="540"/>
      <c r="D171" s="541"/>
      <c r="E171" s="537"/>
      <c r="F171" s="538"/>
    </row>
    <row r="172" spans="1:6">
      <c r="A172" s="533"/>
      <c r="B172" s="654" t="s">
        <v>520</v>
      </c>
      <c r="C172" s="540"/>
      <c r="D172" s="541"/>
      <c r="E172" s="537"/>
      <c r="F172" s="538"/>
    </row>
    <row r="173" spans="1:6">
      <c r="A173" s="533"/>
      <c r="B173" s="654" t="s">
        <v>521</v>
      </c>
      <c r="C173" s="540"/>
      <c r="D173" s="541"/>
      <c r="E173" s="537"/>
      <c r="F173" s="538"/>
    </row>
    <row r="174" spans="1:6">
      <c r="A174" s="533"/>
      <c r="B174" s="654" t="s">
        <v>522</v>
      </c>
      <c r="C174" s="540"/>
      <c r="D174" s="541"/>
      <c r="E174" s="537"/>
      <c r="F174" s="538"/>
    </row>
    <row r="175" spans="1:6">
      <c r="A175" s="533"/>
      <c r="B175" s="654" t="s">
        <v>523</v>
      </c>
      <c r="C175" s="540"/>
      <c r="D175" s="541"/>
      <c r="E175" s="537"/>
      <c r="F175" s="538"/>
    </row>
    <row r="176" spans="1:6">
      <c r="A176" s="533"/>
      <c r="B176" s="654" t="s">
        <v>524</v>
      </c>
      <c r="C176" s="540"/>
      <c r="D176" s="541"/>
      <c r="E176" s="537"/>
      <c r="F176" s="538"/>
    </row>
    <row r="177" spans="1:6" ht="26.25">
      <c r="A177" s="533"/>
      <c r="B177" s="654" t="s">
        <v>525</v>
      </c>
      <c r="C177" s="540"/>
      <c r="D177" s="541"/>
      <c r="E177" s="537"/>
      <c r="F177" s="538"/>
    </row>
    <row r="178" spans="1:6" ht="26.25">
      <c r="A178" s="533"/>
      <c r="B178" s="654" t="s">
        <v>526</v>
      </c>
      <c r="C178" s="540"/>
      <c r="D178" s="541"/>
      <c r="E178" s="537"/>
      <c r="F178" s="538"/>
    </row>
    <row r="179" spans="1:6" ht="26.25">
      <c r="A179" s="533"/>
      <c r="B179" s="654" t="s">
        <v>527</v>
      </c>
      <c r="C179" s="540"/>
      <c r="D179" s="541"/>
      <c r="E179" s="537"/>
      <c r="F179" s="538"/>
    </row>
    <row r="180" spans="1:6" ht="26.25">
      <c r="A180" s="533"/>
      <c r="B180" s="654" t="s">
        <v>528</v>
      </c>
      <c r="C180" s="540"/>
      <c r="D180" s="541"/>
      <c r="E180" s="537"/>
      <c r="F180" s="538"/>
    </row>
    <row r="181" spans="1:6" ht="26.25">
      <c r="A181" s="533"/>
      <c r="B181" s="654" t="s">
        <v>529</v>
      </c>
      <c r="C181" s="540"/>
      <c r="D181" s="541"/>
      <c r="E181" s="537"/>
      <c r="F181" s="538"/>
    </row>
    <row r="182" spans="1:6">
      <c r="A182" s="533"/>
      <c r="B182" s="654" t="s">
        <v>530</v>
      </c>
      <c r="C182" s="540"/>
      <c r="D182" s="541"/>
      <c r="E182" s="537"/>
      <c r="F182" s="538"/>
    </row>
    <row r="183" spans="1:6">
      <c r="A183" s="533"/>
      <c r="B183" s="654" t="s">
        <v>531</v>
      </c>
      <c r="C183" s="540"/>
      <c r="D183" s="541"/>
      <c r="E183" s="537"/>
      <c r="F183" s="538"/>
    </row>
    <row r="184" spans="1:6" ht="26.25">
      <c r="A184" s="533"/>
      <c r="B184" s="654" t="s">
        <v>532</v>
      </c>
      <c r="C184" s="540"/>
      <c r="D184" s="541"/>
      <c r="E184" s="537"/>
      <c r="F184" s="538"/>
    </row>
    <row r="185" spans="1:6" ht="26.25">
      <c r="A185" s="533"/>
      <c r="B185" s="654" t="s">
        <v>533</v>
      </c>
      <c r="C185" s="540"/>
      <c r="D185" s="541"/>
      <c r="E185" s="537"/>
      <c r="F185" s="538"/>
    </row>
    <row r="186" spans="1:6" ht="26.25">
      <c r="A186" s="533"/>
      <c r="B186" s="654" t="s">
        <v>534</v>
      </c>
      <c r="C186" s="540"/>
      <c r="D186" s="541"/>
      <c r="E186" s="537"/>
      <c r="F186" s="538"/>
    </row>
    <row r="187" spans="1:6">
      <c r="A187" s="533"/>
      <c r="B187" s="654" t="s">
        <v>535</v>
      </c>
      <c r="C187" s="540"/>
      <c r="D187" s="541"/>
      <c r="E187" s="537"/>
      <c r="F187" s="538"/>
    </row>
    <row r="188" spans="1:6">
      <c r="A188" s="533"/>
      <c r="B188" s="654" t="s">
        <v>536</v>
      </c>
      <c r="C188" s="540"/>
      <c r="D188" s="541"/>
      <c r="E188" s="537"/>
      <c r="F188" s="538"/>
    </row>
    <row r="189" spans="1:6">
      <c r="A189" s="533"/>
      <c r="B189" s="654" t="s">
        <v>537</v>
      </c>
      <c r="C189" s="540"/>
      <c r="D189" s="541"/>
      <c r="E189" s="537"/>
      <c r="F189" s="538"/>
    </row>
    <row r="190" spans="1:6">
      <c r="A190" s="533"/>
      <c r="B190" s="654" t="s">
        <v>538</v>
      </c>
      <c r="C190" s="540"/>
      <c r="D190" s="541"/>
      <c r="E190" s="537"/>
      <c r="F190" s="538"/>
    </row>
    <row r="191" spans="1:6">
      <c r="A191" s="533"/>
      <c r="B191" s="654" t="s">
        <v>539</v>
      </c>
      <c r="C191" s="540"/>
      <c r="D191" s="541"/>
      <c r="E191" s="537"/>
      <c r="F191" s="538"/>
    </row>
    <row r="192" spans="1:6" ht="26.25">
      <c r="A192" s="533"/>
      <c r="B192" s="655" t="s">
        <v>540</v>
      </c>
      <c r="C192" s="540"/>
      <c r="D192" s="541"/>
      <c r="E192" s="537"/>
      <c r="F192" s="538"/>
    </row>
    <row r="193" spans="1:6">
      <c r="A193" s="533"/>
      <c r="B193" s="539"/>
      <c r="C193" s="540" t="s">
        <v>375</v>
      </c>
      <c r="D193" s="541">
        <v>1</v>
      </c>
      <c r="E193" s="537"/>
      <c r="F193" s="537">
        <f t="shared" ref="F193" si="0">IF(D193="","",E193*D193)</f>
        <v>0</v>
      </c>
    </row>
    <row r="194" spans="1:6">
      <c r="A194" s="533"/>
      <c r="B194" s="539"/>
      <c r="C194" s="540"/>
      <c r="D194" s="541"/>
      <c r="E194" s="537"/>
      <c r="F194" s="538"/>
    </row>
    <row r="195" spans="1:6">
      <c r="A195" s="533">
        <v>16</v>
      </c>
      <c r="B195" s="534" t="s">
        <v>350</v>
      </c>
      <c r="C195" s="540" t="s">
        <v>375</v>
      </c>
      <c r="D195" s="541">
        <v>1</v>
      </c>
      <c r="E195" s="537"/>
      <c r="F195" s="537">
        <f>IF(D195="","",E195*D195)</f>
        <v>0</v>
      </c>
    </row>
    <row r="196" spans="1:6">
      <c r="A196" s="533"/>
      <c r="B196" s="539"/>
      <c r="C196" s="540"/>
      <c r="D196" s="541"/>
      <c r="E196" s="537"/>
      <c r="F196" s="538"/>
    </row>
    <row r="197" spans="1:6" ht="25.5">
      <c r="A197" s="533">
        <v>17</v>
      </c>
      <c r="B197" s="534" t="s">
        <v>351</v>
      </c>
      <c r="C197" s="540" t="s">
        <v>375</v>
      </c>
      <c r="D197" s="541">
        <v>1</v>
      </c>
      <c r="E197" s="537"/>
      <c r="F197" s="537">
        <f>IF(D197="","",E197*D197)</f>
        <v>0</v>
      </c>
    </row>
    <row r="198" spans="1:6">
      <c r="A198" s="533"/>
      <c r="B198" s="539"/>
      <c r="C198" s="540"/>
      <c r="D198" s="541"/>
      <c r="E198" s="537"/>
      <c r="F198" s="538"/>
    </row>
    <row r="199" spans="1:6">
      <c r="A199" s="533">
        <v>18</v>
      </c>
      <c r="B199" s="534" t="s">
        <v>451</v>
      </c>
      <c r="C199" s="540" t="s">
        <v>375</v>
      </c>
      <c r="D199" s="541">
        <v>1</v>
      </c>
      <c r="E199" s="537"/>
      <c r="F199" s="537">
        <f>IF(D199="","",E199*D199)</f>
        <v>0</v>
      </c>
    </row>
    <row r="200" spans="1:6">
      <c r="A200" s="533"/>
      <c r="B200" s="539"/>
      <c r="C200" s="540"/>
      <c r="D200" s="541"/>
      <c r="E200" s="537"/>
      <c r="F200" s="538"/>
    </row>
    <row r="201" spans="1:6">
      <c r="A201" s="533">
        <v>19</v>
      </c>
      <c r="B201" s="534" t="s">
        <v>543</v>
      </c>
      <c r="C201" s="540" t="s">
        <v>375</v>
      </c>
      <c r="D201" s="541">
        <v>1</v>
      </c>
      <c r="E201" s="537"/>
      <c r="F201" s="537">
        <f>IF(D201="","",E201*D201)</f>
        <v>0</v>
      </c>
    </row>
    <row r="202" spans="1:6">
      <c r="A202" s="533"/>
      <c r="B202" s="539"/>
      <c r="C202" s="540"/>
      <c r="D202" s="541"/>
      <c r="E202" s="537"/>
      <c r="F202" s="538"/>
    </row>
    <row r="203" spans="1:6" ht="24">
      <c r="A203" s="533">
        <v>20</v>
      </c>
      <c r="B203" s="633" t="s">
        <v>488</v>
      </c>
      <c r="C203" s="540"/>
      <c r="D203" s="541"/>
      <c r="E203" s="537"/>
      <c r="F203" s="538"/>
    </row>
    <row r="204" spans="1:6" ht="24">
      <c r="A204" s="533"/>
      <c r="B204" s="634" t="s">
        <v>489</v>
      </c>
      <c r="C204" s="540"/>
      <c r="D204" s="541"/>
      <c r="E204" s="537"/>
      <c r="F204" s="538"/>
    </row>
    <row r="205" spans="1:6" ht="36">
      <c r="A205" s="533"/>
      <c r="B205" s="634" t="s">
        <v>490</v>
      </c>
      <c r="C205" s="540" t="s">
        <v>375</v>
      </c>
      <c r="D205" s="541">
        <v>1</v>
      </c>
      <c r="E205" s="537"/>
      <c r="F205" s="537">
        <f>IF(D205="","",E205*D205)</f>
        <v>0</v>
      </c>
    </row>
    <row r="206" spans="1:6">
      <c r="A206" s="533"/>
      <c r="B206" s="539"/>
      <c r="C206" s="540"/>
      <c r="D206" s="541"/>
      <c r="E206" s="537"/>
      <c r="F206" s="538"/>
    </row>
    <row r="207" spans="1:6" s="370" customFormat="1" ht="32.25" thickBot="1">
      <c r="A207" s="643" t="s">
        <v>96</v>
      </c>
      <c r="B207" s="644" t="s">
        <v>542</v>
      </c>
      <c r="C207" s="645"/>
      <c r="D207" s="646"/>
      <c r="E207" s="645"/>
      <c r="F207" s="659">
        <f>SUM(F188:F205)</f>
        <v>0</v>
      </c>
    </row>
    <row r="208" spans="1:6">
      <c r="A208" s="533"/>
      <c r="B208" s="539"/>
      <c r="C208" s="540"/>
      <c r="D208" s="541"/>
      <c r="E208" s="537"/>
      <c r="F208" s="538"/>
    </row>
    <row r="209" spans="1:6">
      <c r="A209" s="533"/>
      <c r="B209" s="539"/>
      <c r="C209" s="540"/>
      <c r="D209" s="541"/>
      <c r="E209" s="537"/>
      <c r="F209" s="538"/>
    </row>
    <row r="210" spans="1:6" s="370" customFormat="1" ht="32.25" thickBot="1">
      <c r="A210" s="643" t="s">
        <v>544</v>
      </c>
      <c r="B210" s="644" t="s">
        <v>558</v>
      </c>
      <c r="C210" s="645"/>
      <c r="D210" s="646"/>
      <c r="E210" s="645"/>
      <c r="F210" s="647"/>
    </row>
    <row r="211" spans="1:6">
      <c r="A211" s="533"/>
      <c r="B211" s="539"/>
      <c r="C211" s="540"/>
      <c r="D211" s="541"/>
      <c r="E211" s="537"/>
      <c r="F211" s="538"/>
    </row>
    <row r="212" spans="1:6" ht="75" customHeight="1">
      <c r="A212" s="533">
        <v>21</v>
      </c>
      <c r="B212" s="656" t="s">
        <v>555</v>
      </c>
      <c r="C212" s="540"/>
      <c r="D212" s="541"/>
      <c r="E212" s="537"/>
      <c r="F212" s="538"/>
    </row>
    <row r="213" spans="1:6" ht="84">
      <c r="A213" s="533"/>
      <c r="B213" s="658" t="s">
        <v>554</v>
      </c>
      <c r="C213" s="540"/>
      <c r="D213" s="541"/>
      <c r="E213" s="537"/>
      <c r="F213" s="538"/>
    </row>
    <row r="214" spans="1:6">
      <c r="A214" s="533"/>
      <c r="B214" s="539"/>
      <c r="C214" s="540" t="s">
        <v>109</v>
      </c>
      <c r="D214" s="541">
        <v>2</v>
      </c>
      <c r="E214" s="537"/>
      <c r="F214" s="537">
        <f t="shared" ref="F214" si="1">IF(D214="","",E214*D214)</f>
        <v>0</v>
      </c>
    </row>
    <row r="215" spans="1:6">
      <c r="A215" s="533"/>
      <c r="B215" s="539"/>
      <c r="C215" s="540"/>
      <c r="D215" s="541"/>
      <c r="E215" s="537"/>
      <c r="F215" s="538"/>
    </row>
    <row r="216" spans="1:6">
      <c r="A216" s="533">
        <v>22</v>
      </c>
      <c r="B216" s="640" t="s">
        <v>479</v>
      </c>
      <c r="C216" s="540"/>
      <c r="D216" s="541"/>
      <c r="E216" s="537"/>
      <c r="F216" s="538"/>
    </row>
    <row r="217" spans="1:6" ht="84">
      <c r="A217" s="533"/>
      <c r="B217" s="639" t="s">
        <v>556</v>
      </c>
      <c r="C217" s="540"/>
      <c r="D217" s="541"/>
      <c r="E217" s="537"/>
      <c r="F217" s="538"/>
    </row>
    <row r="218" spans="1:6">
      <c r="A218" s="533"/>
      <c r="B218" s="640" t="s">
        <v>480</v>
      </c>
      <c r="C218" s="540" t="s">
        <v>123</v>
      </c>
      <c r="D218" s="541">
        <v>2</v>
      </c>
      <c r="E218" s="537"/>
      <c r="F218" s="537">
        <f t="shared" ref="F218:F220" si="2">IF(D218="","",E218*D218)</f>
        <v>0</v>
      </c>
    </row>
    <row r="219" spans="1:6">
      <c r="A219" s="533"/>
      <c r="B219" s="641" t="s">
        <v>481</v>
      </c>
      <c r="C219" s="540" t="s">
        <v>123</v>
      </c>
      <c r="D219" s="541">
        <v>1</v>
      </c>
      <c r="E219" s="537"/>
      <c r="F219" s="537">
        <f t="shared" si="2"/>
        <v>0</v>
      </c>
    </row>
    <row r="220" spans="1:6">
      <c r="A220" s="533"/>
      <c r="B220" s="641" t="s">
        <v>482</v>
      </c>
      <c r="C220" s="540" t="s">
        <v>123</v>
      </c>
      <c r="D220" s="541">
        <v>1</v>
      </c>
      <c r="E220" s="537"/>
      <c r="F220" s="537">
        <f t="shared" si="2"/>
        <v>0</v>
      </c>
    </row>
    <row r="221" spans="1:6">
      <c r="A221" s="533"/>
      <c r="B221" s="539"/>
      <c r="C221" s="540"/>
      <c r="D221" s="541"/>
      <c r="E221" s="537"/>
      <c r="F221" s="538"/>
    </row>
    <row r="222" spans="1:6">
      <c r="A222" s="533">
        <v>23</v>
      </c>
      <c r="B222" s="633" t="s">
        <v>484</v>
      </c>
      <c r="C222" s="540"/>
      <c r="D222" s="541"/>
      <c r="E222" s="537"/>
      <c r="F222" s="538"/>
    </row>
    <row r="223" spans="1:6" ht="84">
      <c r="A223" s="533"/>
      <c r="B223" s="634" t="s">
        <v>485</v>
      </c>
      <c r="C223" s="540"/>
      <c r="D223" s="541"/>
      <c r="E223" s="537"/>
      <c r="F223" s="538"/>
    </row>
    <row r="224" spans="1:6">
      <c r="A224" s="533"/>
      <c r="B224" s="641" t="s">
        <v>703</v>
      </c>
      <c r="C224" s="540"/>
      <c r="D224" s="541"/>
      <c r="E224" s="537"/>
      <c r="F224" s="538"/>
    </row>
    <row r="225" spans="1:6">
      <c r="A225" s="533"/>
      <c r="B225" s="641" t="s">
        <v>704</v>
      </c>
      <c r="C225" s="540" t="s">
        <v>123</v>
      </c>
      <c r="D225" s="541">
        <v>1</v>
      </c>
      <c r="E225" s="537"/>
      <c r="F225" s="537">
        <f t="shared" ref="F225" si="3">IF(D225="","",E225*D225)</f>
        <v>0</v>
      </c>
    </row>
    <row r="226" spans="1:6">
      <c r="A226" s="533"/>
      <c r="B226" s="539"/>
      <c r="C226" s="540"/>
      <c r="D226" s="541"/>
      <c r="E226" s="537"/>
      <c r="F226" s="538"/>
    </row>
    <row r="227" spans="1:6">
      <c r="A227" s="533">
        <v>24</v>
      </c>
      <c r="B227" s="633" t="s">
        <v>486</v>
      </c>
      <c r="C227" s="540"/>
      <c r="D227" s="541"/>
      <c r="E227" s="537"/>
      <c r="F227" s="538"/>
    </row>
    <row r="228" spans="1:6" ht="96">
      <c r="A228" s="533"/>
      <c r="B228" s="634" t="s">
        <v>487</v>
      </c>
      <c r="C228" s="540"/>
      <c r="D228" s="541"/>
      <c r="E228" s="537"/>
      <c r="F228" s="538"/>
    </row>
    <row r="229" spans="1:6">
      <c r="A229" s="533"/>
      <c r="B229" s="641" t="s">
        <v>512</v>
      </c>
      <c r="C229" s="540" t="s">
        <v>123</v>
      </c>
      <c r="D229" s="541">
        <v>1</v>
      </c>
      <c r="E229" s="537"/>
      <c r="F229" s="537">
        <f t="shared" ref="F229" si="4">IF(D229="","",E229*D229)</f>
        <v>0</v>
      </c>
    </row>
    <row r="230" spans="1:6">
      <c r="A230" s="533"/>
      <c r="B230" s="539"/>
      <c r="C230" s="540"/>
      <c r="D230" s="541"/>
      <c r="E230" s="537"/>
      <c r="F230" s="538"/>
    </row>
    <row r="231" spans="1:6">
      <c r="A231" s="533">
        <v>25</v>
      </c>
      <c r="B231" s="633" t="s">
        <v>513</v>
      </c>
      <c r="C231" s="540"/>
      <c r="D231" s="541"/>
      <c r="E231" s="537"/>
      <c r="F231" s="538"/>
    </row>
    <row r="232" spans="1:6" ht="96">
      <c r="A232" s="533"/>
      <c r="B232" s="634" t="s">
        <v>487</v>
      </c>
      <c r="C232" s="540"/>
      <c r="D232" s="541"/>
      <c r="E232" s="537"/>
      <c r="F232" s="538"/>
    </row>
    <row r="233" spans="1:6">
      <c r="A233" s="533"/>
      <c r="B233" s="641" t="s">
        <v>514</v>
      </c>
      <c r="C233" s="540" t="s">
        <v>123</v>
      </c>
      <c r="D233" s="541">
        <v>2</v>
      </c>
      <c r="E233" s="537"/>
      <c r="F233" s="537">
        <f t="shared" ref="F233" si="5">IF(D233="","",E233*D233)</f>
        <v>0</v>
      </c>
    </row>
    <row r="234" spans="1:6">
      <c r="A234" s="533"/>
      <c r="B234" s="539"/>
      <c r="C234" s="540"/>
      <c r="D234" s="541"/>
      <c r="E234" s="537"/>
      <c r="F234" s="538"/>
    </row>
    <row r="235" spans="1:6">
      <c r="A235" s="533">
        <v>26</v>
      </c>
      <c r="B235" s="633" t="s">
        <v>491</v>
      </c>
      <c r="C235" s="540"/>
      <c r="D235" s="541"/>
      <c r="E235" s="537"/>
      <c r="F235" s="538"/>
    </row>
    <row r="236" spans="1:6" ht="96">
      <c r="A236" s="533"/>
      <c r="B236" s="634" t="s">
        <v>492</v>
      </c>
      <c r="C236" s="540"/>
      <c r="D236" s="541"/>
      <c r="E236" s="537"/>
      <c r="F236" s="538"/>
    </row>
    <row r="237" spans="1:6">
      <c r="A237" s="533"/>
      <c r="B237" s="641" t="s">
        <v>557</v>
      </c>
      <c r="C237" s="540" t="s">
        <v>123</v>
      </c>
      <c r="D237" s="541">
        <v>1</v>
      </c>
      <c r="E237" s="537"/>
      <c r="F237" s="537">
        <f t="shared" ref="F237" si="6">IF(D237="","",E237*D237)</f>
        <v>0</v>
      </c>
    </row>
    <row r="238" spans="1:6">
      <c r="A238" s="533"/>
      <c r="B238" s="539"/>
      <c r="C238" s="540"/>
      <c r="D238" s="541"/>
      <c r="E238" s="537"/>
      <c r="F238" s="538"/>
    </row>
    <row r="239" spans="1:6">
      <c r="A239" s="533">
        <v>27</v>
      </c>
      <c r="B239" s="640" t="s">
        <v>479</v>
      </c>
      <c r="C239" s="540"/>
      <c r="D239" s="541"/>
      <c r="E239" s="537"/>
      <c r="F239" s="538"/>
    </row>
    <row r="240" spans="1:6">
      <c r="A240" s="533"/>
      <c r="B240" s="634" t="s">
        <v>470</v>
      </c>
      <c r="C240" s="540"/>
      <c r="D240" s="541"/>
      <c r="E240" s="537"/>
      <c r="F240" s="538"/>
    </row>
    <row r="241" spans="1:6">
      <c r="A241" s="533"/>
      <c r="B241" s="640" t="s">
        <v>376</v>
      </c>
      <c r="C241" s="540" t="s">
        <v>123</v>
      </c>
      <c r="D241" s="541">
        <v>2</v>
      </c>
      <c r="E241" s="537"/>
      <c r="F241" s="537">
        <f t="shared" ref="F241:F245" si="7">IF(D241="","",E241*D241)</f>
        <v>0</v>
      </c>
    </row>
    <row r="242" spans="1:6">
      <c r="A242" s="533"/>
      <c r="B242" s="641" t="s">
        <v>480</v>
      </c>
      <c r="C242" s="540" t="s">
        <v>123</v>
      </c>
      <c r="D242" s="541">
        <v>2</v>
      </c>
      <c r="E242" s="537"/>
      <c r="F242" s="537">
        <f t="shared" si="7"/>
        <v>0</v>
      </c>
    </row>
    <row r="243" spans="1:6">
      <c r="A243" s="533"/>
      <c r="B243" s="641" t="s">
        <v>545</v>
      </c>
      <c r="C243" s="540" t="s">
        <v>123</v>
      </c>
      <c r="D243" s="541">
        <v>6</v>
      </c>
      <c r="E243" s="537"/>
      <c r="F243" s="537">
        <f t="shared" ref="F243:F244" si="8">IF(D243="","",E243*D243)</f>
        <v>0</v>
      </c>
    </row>
    <row r="244" spans="1:6">
      <c r="A244" s="533"/>
      <c r="B244" s="641" t="s">
        <v>546</v>
      </c>
      <c r="C244" s="540" t="s">
        <v>123</v>
      </c>
      <c r="D244" s="541">
        <v>6</v>
      </c>
      <c r="E244" s="537"/>
      <c r="F244" s="537">
        <f t="shared" si="8"/>
        <v>0</v>
      </c>
    </row>
    <row r="245" spans="1:6">
      <c r="A245" s="533"/>
      <c r="B245" s="641" t="s">
        <v>483</v>
      </c>
      <c r="C245" s="540" t="s">
        <v>123</v>
      </c>
      <c r="D245" s="541">
        <v>1</v>
      </c>
      <c r="E245" s="537"/>
      <c r="F245" s="537">
        <f t="shared" si="7"/>
        <v>0</v>
      </c>
    </row>
    <row r="246" spans="1:6">
      <c r="A246" s="533"/>
      <c r="B246" s="539"/>
      <c r="C246" s="540"/>
      <c r="D246" s="541"/>
      <c r="E246" s="537"/>
      <c r="F246" s="538"/>
    </row>
    <row r="247" spans="1:6">
      <c r="A247" s="533">
        <v>28</v>
      </c>
      <c r="B247" s="633" t="s">
        <v>493</v>
      </c>
      <c r="C247" s="540"/>
      <c r="D247" s="541"/>
      <c r="E247" s="537"/>
      <c r="F247" s="538"/>
    </row>
    <row r="248" spans="1:6">
      <c r="A248" s="533"/>
      <c r="B248" s="634" t="s">
        <v>470</v>
      </c>
      <c r="C248" s="540"/>
      <c r="D248" s="541"/>
      <c r="E248" s="537"/>
      <c r="F248" s="538"/>
    </row>
    <row r="249" spans="1:6">
      <c r="A249" s="533"/>
      <c r="B249" s="642" t="s">
        <v>480</v>
      </c>
      <c r="C249" s="540" t="s">
        <v>123</v>
      </c>
      <c r="D249" s="541">
        <v>1</v>
      </c>
      <c r="E249" s="537"/>
      <c r="F249" s="537">
        <f t="shared" ref="F249" si="9">IF(D249="","",E249*D249)</f>
        <v>0</v>
      </c>
    </row>
    <row r="250" spans="1:6">
      <c r="A250" s="533"/>
      <c r="B250" s="642" t="s">
        <v>545</v>
      </c>
      <c r="C250" s="540" t="s">
        <v>123</v>
      </c>
      <c r="D250" s="541">
        <v>2</v>
      </c>
      <c r="E250" s="537"/>
      <c r="F250" s="537">
        <f t="shared" ref="F250:F251" si="10">IF(D250="","",E250*D250)</f>
        <v>0</v>
      </c>
    </row>
    <row r="251" spans="1:6">
      <c r="A251" s="533"/>
      <c r="B251" s="642" t="s">
        <v>546</v>
      </c>
      <c r="C251" s="540" t="s">
        <v>123</v>
      </c>
      <c r="D251" s="541">
        <v>2</v>
      </c>
      <c r="E251" s="537"/>
      <c r="F251" s="537">
        <f t="shared" si="10"/>
        <v>0</v>
      </c>
    </row>
    <row r="252" spans="1:6">
      <c r="A252" s="533"/>
      <c r="B252" s="642"/>
      <c r="C252" s="540"/>
      <c r="D252" s="541"/>
      <c r="E252" s="537"/>
      <c r="F252" s="537"/>
    </row>
    <row r="253" spans="1:6">
      <c r="A253" s="533">
        <v>29</v>
      </c>
      <c r="B253" s="633" t="s">
        <v>494</v>
      </c>
      <c r="C253" s="540"/>
      <c r="D253" s="541"/>
      <c r="E253" s="537"/>
      <c r="F253" s="538"/>
    </row>
    <row r="254" spans="1:6" ht="24">
      <c r="A254" s="533"/>
      <c r="B254" s="634" t="s">
        <v>495</v>
      </c>
      <c r="C254" s="540"/>
      <c r="D254" s="541"/>
      <c r="E254" s="537"/>
      <c r="F254" s="538"/>
    </row>
    <row r="255" spans="1:6">
      <c r="A255" s="533"/>
      <c r="B255" s="642" t="s">
        <v>480</v>
      </c>
      <c r="C255" s="540" t="s">
        <v>123</v>
      </c>
      <c r="D255" s="541">
        <v>1</v>
      </c>
      <c r="E255" s="537"/>
      <c r="F255" s="537">
        <f t="shared" ref="F255" si="11">IF(D255="","",E255*D255)</f>
        <v>0</v>
      </c>
    </row>
    <row r="256" spans="1:6">
      <c r="A256" s="533"/>
      <c r="B256" s="539"/>
      <c r="C256" s="540"/>
      <c r="D256" s="541"/>
      <c r="E256" s="537"/>
      <c r="F256" s="538"/>
    </row>
    <row r="257" spans="1:6" ht="18.95" customHeight="1">
      <c r="A257" s="533">
        <v>30</v>
      </c>
      <c r="B257" s="633" t="s">
        <v>547</v>
      </c>
      <c r="C257" s="540"/>
      <c r="D257" s="541"/>
      <c r="E257" s="537"/>
      <c r="F257" s="538"/>
    </row>
    <row r="258" spans="1:6">
      <c r="A258" s="533"/>
      <c r="B258" s="634" t="s">
        <v>470</v>
      </c>
      <c r="C258" s="540"/>
      <c r="D258" s="541"/>
      <c r="E258" s="537"/>
      <c r="F258" s="538"/>
    </row>
    <row r="259" spans="1:6">
      <c r="A259" s="533"/>
      <c r="B259" s="642" t="s">
        <v>480</v>
      </c>
      <c r="C259" s="540" t="s">
        <v>123</v>
      </c>
      <c r="D259" s="541">
        <v>1</v>
      </c>
      <c r="E259" s="537"/>
      <c r="F259" s="537">
        <f t="shared" ref="F259" si="12">IF(D259="","",E259*D259)</f>
        <v>0</v>
      </c>
    </row>
    <row r="260" spans="1:6">
      <c r="A260" s="533"/>
      <c r="B260" s="539"/>
      <c r="C260" s="540"/>
      <c r="D260" s="541"/>
      <c r="E260" s="537"/>
      <c r="F260" s="538"/>
    </row>
    <row r="261" spans="1:6">
      <c r="A261" s="533">
        <v>31</v>
      </c>
      <c r="B261" s="633" t="s">
        <v>496</v>
      </c>
      <c r="C261" s="540"/>
      <c r="D261" s="541"/>
      <c r="E261" s="537"/>
      <c r="F261" s="538"/>
    </row>
    <row r="262" spans="1:6" ht="24">
      <c r="A262" s="533"/>
      <c r="B262" s="634" t="s">
        <v>497</v>
      </c>
      <c r="C262" s="540" t="s">
        <v>109</v>
      </c>
      <c r="D262" s="541">
        <v>1</v>
      </c>
      <c r="E262" s="537"/>
      <c r="F262" s="537">
        <f t="shared" ref="F262" si="13">IF(D262="","",E262*D262)</f>
        <v>0</v>
      </c>
    </row>
    <row r="263" spans="1:6">
      <c r="A263" s="533"/>
      <c r="B263" s="539"/>
      <c r="C263" s="540"/>
      <c r="D263" s="541"/>
      <c r="E263" s="537"/>
      <c r="F263" s="538"/>
    </row>
    <row r="264" spans="1:6">
      <c r="A264" s="533">
        <v>32</v>
      </c>
      <c r="B264" s="633" t="s">
        <v>705</v>
      </c>
      <c r="C264" s="540"/>
      <c r="D264" s="541"/>
      <c r="E264" s="537"/>
      <c r="F264" s="538"/>
    </row>
    <row r="265" spans="1:6" ht="24">
      <c r="A265" s="533"/>
      <c r="B265" s="634" t="s">
        <v>706</v>
      </c>
      <c r="C265" s="540" t="s">
        <v>109</v>
      </c>
      <c r="D265" s="541">
        <v>10</v>
      </c>
      <c r="E265" s="537"/>
      <c r="F265" s="537">
        <f t="shared" ref="F265" si="14">IF(D265="","",E265*D265)</f>
        <v>0</v>
      </c>
    </row>
    <row r="266" spans="1:6">
      <c r="A266" s="533"/>
      <c r="B266" s="539"/>
      <c r="C266" s="540"/>
      <c r="D266" s="541"/>
      <c r="E266" s="537"/>
      <c r="F266" s="538"/>
    </row>
    <row r="267" spans="1:6">
      <c r="A267" s="533">
        <v>33</v>
      </c>
      <c r="B267" s="633" t="s">
        <v>498</v>
      </c>
      <c r="C267" s="540"/>
      <c r="D267" s="541"/>
      <c r="E267" s="537"/>
      <c r="F267" s="538"/>
    </row>
    <row r="268" spans="1:6" ht="24">
      <c r="A268" s="533"/>
      <c r="B268" s="634" t="s">
        <v>499</v>
      </c>
      <c r="C268" s="540" t="s">
        <v>109</v>
      </c>
      <c r="D268" s="541">
        <v>8</v>
      </c>
      <c r="E268" s="537"/>
      <c r="F268" s="537">
        <f t="shared" ref="F268" si="15">IF(D268="","",E268*D268)</f>
        <v>0</v>
      </c>
    </row>
    <row r="269" spans="1:6">
      <c r="A269" s="533"/>
      <c r="B269" s="539"/>
      <c r="C269" s="540"/>
      <c r="D269" s="541"/>
      <c r="E269" s="537"/>
      <c r="F269" s="538"/>
    </row>
    <row r="270" spans="1:6">
      <c r="A270" s="533">
        <v>34</v>
      </c>
      <c r="B270" s="633" t="s">
        <v>500</v>
      </c>
      <c r="C270" s="540"/>
      <c r="D270" s="541"/>
      <c r="E270" s="537"/>
      <c r="F270" s="538"/>
    </row>
    <row r="271" spans="1:6" ht="60">
      <c r="A271" s="533"/>
      <c r="B271" s="634" t="s">
        <v>501</v>
      </c>
      <c r="C271" s="540"/>
      <c r="D271" s="541"/>
      <c r="E271" s="537"/>
      <c r="F271" s="538"/>
    </row>
    <row r="272" spans="1:6">
      <c r="A272" s="533"/>
      <c r="B272" s="539"/>
      <c r="C272" s="540" t="s">
        <v>109</v>
      </c>
      <c r="D272" s="541">
        <v>10</v>
      </c>
      <c r="E272" s="537"/>
      <c r="F272" s="537">
        <f t="shared" ref="F272" si="16">IF(D272="","",E272*D272)</f>
        <v>0</v>
      </c>
    </row>
    <row r="273" spans="1:6">
      <c r="A273" s="533"/>
      <c r="B273" s="539"/>
      <c r="C273" s="540"/>
      <c r="D273" s="541"/>
      <c r="E273" s="537"/>
      <c r="F273" s="538"/>
    </row>
    <row r="274" spans="1:6">
      <c r="A274" s="533">
        <v>35</v>
      </c>
      <c r="B274" s="633" t="s">
        <v>502</v>
      </c>
      <c r="C274" s="540"/>
      <c r="D274" s="541"/>
      <c r="E274" s="537"/>
      <c r="F274" s="538"/>
    </row>
    <row r="275" spans="1:6" ht="36">
      <c r="A275" s="533"/>
      <c r="B275" s="634" t="s">
        <v>503</v>
      </c>
      <c r="C275" s="540"/>
      <c r="D275" s="541"/>
      <c r="E275" s="537"/>
      <c r="F275" s="538"/>
    </row>
    <row r="276" spans="1:6">
      <c r="A276" s="533"/>
      <c r="B276" s="539"/>
      <c r="C276" s="540" t="s">
        <v>109</v>
      </c>
      <c r="D276" s="541">
        <v>10</v>
      </c>
      <c r="E276" s="537"/>
      <c r="F276" s="537">
        <f t="shared" ref="F276" si="17">IF(D276="","",E276*D276)</f>
        <v>0</v>
      </c>
    </row>
    <row r="277" spans="1:6">
      <c r="A277" s="533" t="s">
        <v>700</v>
      </c>
      <c r="B277" s="633" t="s">
        <v>701</v>
      </c>
      <c r="C277" s="540"/>
      <c r="D277" s="541"/>
      <c r="E277" s="537"/>
      <c r="F277" s="538"/>
    </row>
    <row r="278" spans="1:6">
      <c r="A278" s="533"/>
      <c r="B278" s="634"/>
      <c r="C278" s="540"/>
      <c r="D278" s="541"/>
      <c r="E278" s="537"/>
      <c r="F278" s="538"/>
    </row>
    <row r="279" spans="1:6">
      <c r="A279" s="533"/>
      <c r="B279" s="539"/>
      <c r="C279" s="540" t="s">
        <v>109</v>
      </c>
      <c r="D279" s="541">
        <v>10</v>
      </c>
      <c r="E279" s="537"/>
      <c r="F279" s="537">
        <f>IF(D279="","",E279*D279)</f>
        <v>0</v>
      </c>
    </row>
    <row r="280" spans="1:6">
      <c r="A280" s="533"/>
      <c r="B280" s="539"/>
      <c r="C280" s="540"/>
      <c r="D280" s="541"/>
      <c r="E280" s="537"/>
      <c r="F280" s="538"/>
    </row>
    <row r="281" spans="1:6">
      <c r="A281" s="533">
        <v>36</v>
      </c>
      <c r="B281" s="633" t="s">
        <v>504</v>
      </c>
      <c r="C281" s="540"/>
      <c r="D281" s="541"/>
      <c r="E281" s="537"/>
      <c r="F281" s="538"/>
    </row>
    <row r="282" spans="1:6" ht="24">
      <c r="A282" s="533"/>
      <c r="B282" s="634" t="s">
        <v>505</v>
      </c>
      <c r="C282" s="540"/>
      <c r="D282" s="541"/>
      <c r="E282" s="537"/>
      <c r="F282" s="538"/>
    </row>
    <row r="283" spans="1:6">
      <c r="A283" s="533"/>
      <c r="B283" s="642" t="s">
        <v>480</v>
      </c>
      <c r="C283" s="540" t="s">
        <v>123</v>
      </c>
      <c r="D283" s="541">
        <v>1</v>
      </c>
      <c r="E283" s="537"/>
      <c r="F283" s="537">
        <f t="shared" ref="F283" si="18">IF(D283="","",E283*D283)</f>
        <v>0</v>
      </c>
    </row>
    <row r="284" spans="1:6">
      <c r="A284" s="533"/>
      <c r="B284" s="539"/>
      <c r="C284" s="540"/>
      <c r="D284" s="541"/>
      <c r="E284" s="537"/>
      <c r="F284" s="538"/>
    </row>
    <row r="285" spans="1:6">
      <c r="A285" s="533">
        <v>37</v>
      </c>
      <c r="B285" s="633" t="s">
        <v>548</v>
      </c>
      <c r="C285" s="540"/>
      <c r="D285" s="541"/>
      <c r="E285" s="537"/>
      <c r="F285" s="538"/>
    </row>
    <row r="286" spans="1:6" ht="84">
      <c r="A286" s="533"/>
      <c r="B286" s="634" t="s">
        <v>549</v>
      </c>
      <c r="C286" s="540"/>
      <c r="D286" s="541"/>
      <c r="E286" s="537"/>
      <c r="F286" s="537"/>
    </row>
    <row r="287" spans="1:6">
      <c r="A287" s="533"/>
      <c r="B287" s="656" t="s">
        <v>553</v>
      </c>
      <c r="C287" s="540" t="s">
        <v>123</v>
      </c>
      <c r="D287" s="541">
        <v>2</v>
      </c>
      <c r="E287" s="537"/>
      <c r="F287" s="537">
        <f t="shared" ref="F287" si="19">IF(D287="","",E287*D287)</f>
        <v>0</v>
      </c>
    </row>
    <row r="288" spans="1:6">
      <c r="A288" s="533"/>
      <c r="B288" s="633"/>
      <c r="C288" s="540"/>
      <c r="D288" s="541"/>
      <c r="E288" s="537"/>
      <c r="F288" s="537"/>
    </row>
    <row r="289" spans="1:6">
      <c r="A289" s="533">
        <v>38</v>
      </c>
      <c r="B289" s="633" t="s">
        <v>550</v>
      </c>
      <c r="C289" s="540"/>
      <c r="D289" s="541"/>
      <c r="E289" s="537"/>
      <c r="F289" s="538"/>
    </row>
    <row r="290" spans="1:6">
      <c r="A290" s="533"/>
      <c r="B290" s="634" t="s">
        <v>470</v>
      </c>
      <c r="C290" s="540"/>
      <c r="D290" s="541"/>
      <c r="E290" s="537"/>
      <c r="F290" s="537"/>
    </row>
    <row r="291" spans="1:6">
      <c r="A291" s="533"/>
      <c r="B291" s="634" t="s">
        <v>551</v>
      </c>
      <c r="C291" s="540"/>
      <c r="D291" s="541"/>
      <c r="E291" s="537"/>
      <c r="F291" s="537"/>
    </row>
    <row r="292" spans="1:6">
      <c r="A292" s="533"/>
      <c r="B292" s="634" t="s">
        <v>552</v>
      </c>
      <c r="C292" s="540" t="s">
        <v>123</v>
      </c>
      <c r="D292" s="541">
        <v>1</v>
      </c>
      <c r="E292" s="537"/>
      <c r="F292" s="537">
        <f t="shared" ref="F292" si="20">IF(D292="","",E292*D292)</f>
        <v>0</v>
      </c>
    </row>
    <row r="293" spans="1:6">
      <c r="A293" s="533"/>
      <c r="B293" s="634"/>
      <c r="C293" s="540"/>
      <c r="D293" s="541"/>
      <c r="E293" s="537"/>
      <c r="F293" s="537"/>
    </row>
    <row r="294" spans="1:6" s="370" customFormat="1" ht="32.25" thickBot="1">
      <c r="A294" s="643" t="s">
        <v>544</v>
      </c>
      <c r="B294" s="644" t="s">
        <v>558</v>
      </c>
      <c r="C294" s="645"/>
      <c r="D294" s="646"/>
      <c r="E294" s="645"/>
      <c r="F294" s="692">
        <f>SUM(F213:F292)</f>
        <v>0</v>
      </c>
    </row>
    <row r="295" spans="1:6" s="338" customFormat="1" ht="12.75">
      <c r="A295" s="554"/>
      <c r="B295" s="569"/>
      <c r="C295" s="552"/>
      <c r="D295" s="553"/>
      <c r="E295" s="553"/>
      <c r="F295" s="342"/>
    </row>
  </sheetData>
  <pageMargins left="0.7" right="0.7" top="0.75" bottom="0.75" header="0.3" footer="0.3"/>
  <pageSetup paperSize="9" scale="90" orientation="portrait" r:id="rId1"/>
  <rowBreaks count="9" manualBreakCount="9">
    <brk id="18" max="16383" man="1"/>
    <brk id="52" max="16383" man="1"/>
    <brk id="83" max="16383" man="1"/>
    <brk id="102" max="16383" man="1"/>
    <brk id="122" max="16383" man="1"/>
    <brk id="146" max="16383" man="1"/>
    <brk id="161" max="16383" man="1"/>
    <brk id="193" max="16383" man="1"/>
    <brk id="20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6AF71-E91D-4612-B995-34576AB84ABE}">
  <dimension ref="A1:N72"/>
  <sheetViews>
    <sheetView view="pageBreakPreview" topLeftCell="A5" zoomScaleNormal="100" zoomScaleSheetLayoutView="100" workbookViewId="0">
      <selection activeCell="E14" sqref="E14:E71"/>
    </sheetView>
  </sheetViews>
  <sheetFormatPr defaultColWidth="8.140625" defaultRowHeight="15"/>
  <cols>
    <col min="1" max="1" width="5.85546875" style="526" customWidth="1"/>
    <col min="2" max="2" width="39.42578125" style="527" customWidth="1"/>
    <col min="3" max="3" width="6.5703125" style="529" customWidth="1"/>
    <col min="4" max="4" width="6" style="530" customWidth="1"/>
    <col min="5" max="5" width="8" style="531" customWidth="1"/>
    <col min="6" max="6" width="11.28515625" style="531" bestFit="1" customWidth="1"/>
    <col min="7" max="255" width="8.140625" style="528"/>
    <col min="256" max="256" width="5.85546875" style="528" customWidth="1"/>
    <col min="257" max="257" width="39.42578125" style="528" customWidth="1"/>
    <col min="258" max="259" width="6.5703125" style="528" customWidth="1"/>
    <col min="260" max="260" width="6" style="528" customWidth="1"/>
    <col min="261" max="261" width="8" style="528" customWidth="1"/>
    <col min="262" max="262" width="11.28515625" style="528" bestFit="1" customWidth="1"/>
    <col min="263" max="511" width="8.140625" style="528"/>
    <col min="512" max="512" width="5.85546875" style="528" customWidth="1"/>
    <col min="513" max="513" width="39.42578125" style="528" customWidth="1"/>
    <col min="514" max="515" width="6.5703125" style="528" customWidth="1"/>
    <col min="516" max="516" width="6" style="528" customWidth="1"/>
    <col min="517" max="517" width="8" style="528" customWidth="1"/>
    <col min="518" max="518" width="11.28515625" style="528" bestFit="1" customWidth="1"/>
    <col min="519" max="767" width="8.140625" style="528"/>
    <col min="768" max="768" width="5.85546875" style="528" customWidth="1"/>
    <col min="769" max="769" width="39.42578125" style="528" customWidth="1"/>
    <col min="770" max="771" width="6.5703125" style="528" customWidth="1"/>
    <col min="772" max="772" width="6" style="528" customWidth="1"/>
    <col min="773" max="773" width="8" style="528" customWidth="1"/>
    <col min="774" max="774" width="11.28515625" style="528" bestFit="1" customWidth="1"/>
    <col min="775" max="1023" width="8.140625" style="528"/>
    <col min="1024" max="1024" width="5.85546875" style="528" customWidth="1"/>
    <col min="1025" max="1025" width="39.42578125" style="528" customWidth="1"/>
    <col min="1026" max="1027" width="6.5703125" style="528" customWidth="1"/>
    <col min="1028" max="1028" width="6" style="528" customWidth="1"/>
    <col min="1029" max="1029" width="8" style="528" customWidth="1"/>
    <col min="1030" max="1030" width="11.28515625" style="528" bestFit="1" customWidth="1"/>
    <col min="1031" max="1279" width="8.140625" style="528"/>
    <col min="1280" max="1280" width="5.85546875" style="528" customWidth="1"/>
    <col min="1281" max="1281" width="39.42578125" style="528" customWidth="1"/>
    <col min="1282" max="1283" width="6.5703125" style="528" customWidth="1"/>
    <col min="1284" max="1284" width="6" style="528" customWidth="1"/>
    <col min="1285" max="1285" width="8" style="528" customWidth="1"/>
    <col min="1286" max="1286" width="11.28515625" style="528" bestFit="1" customWidth="1"/>
    <col min="1287" max="1535" width="8.140625" style="528"/>
    <col min="1536" max="1536" width="5.85546875" style="528" customWidth="1"/>
    <col min="1537" max="1537" width="39.42578125" style="528" customWidth="1"/>
    <col min="1538" max="1539" width="6.5703125" style="528" customWidth="1"/>
    <col min="1540" max="1540" width="6" style="528" customWidth="1"/>
    <col min="1541" max="1541" width="8" style="528" customWidth="1"/>
    <col min="1542" max="1542" width="11.28515625" style="528" bestFit="1" customWidth="1"/>
    <col min="1543" max="1791" width="8.140625" style="528"/>
    <col min="1792" max="1792" width="5.85546875" style="528" customWidth="1"/>
    <col min="1793" max="1793" width="39.42578125" style="528" customWidth="1"/>
    <col min="1794" max="1795" width="6.5703125" style="528" customWidth="1"/>
    <col min="1796" max="1796" width="6" style="528" customWidth="1"/>
    <col min="1797" max="1797" width="8" style="528" customWidth="1"/>
    <col min="1798" max="1798" width="11.28515625" style="528" bestFit="1" customWidth="1"/>
    <col min="1799" max="2047" width="8.140625" style="528"/>
    <col min="2048" max="2048" width="5.85546875" style="528" customWidth="1"/>
    <col min="2049" max="2049" width="39.42578125" style="528" customWidth="1"/>
    <col min="2050" max="2051" width="6.5703125" style="528" customWidth="1"/>
    <col min="2052" max="2052" width="6" style="528" customWidth="1"/>
    <col min="2053" max="2053" width="8" style="528" customWidth="1"/>
    <col min="2054" max="2054" width="11.28515625" style="528" bestFit="1" customWidth="1"/>
    <col min="2055" max="2303" width="8.140625" style="528"/>
    <col min="2304" max="2304" width="5.85546875" style="528" customWidth="1"/>
    <col min="2305" max="2305" width="39.42578125" style="528" customWidth="1"/>
    <col min="2306" max="2307" width="6.5703125" style="528" customWidth="1"/>
    <col min="2308" max="2308" width="6" style="528" customWidth="1"/>
    <col min="2309" max="2309" width="8" style="528" customWidth="1"/>
    <col min="2310" max="2310" width="11.28515625" style="528" bestFit="1" customWidth="1"/>
    <col min="2311" max="2559" width="8.140625" style="528"/>
    <col min="2560" max="2560" width="5.85546875" style="528" customWidth="1"/>
    <col min="2561" max="2561" width="39.42578125" style="528" customWidth="1"/>
    <col min="2562" max="2563" width="6.5703125" style="528" customWidth="1"/>
    <col min="2564" max="2564" width="6" style="528" customWidth="1"/>
    <col min="2565" max="2565" width="8" style="528" customWidth="1"/>
    <col min="2566" max="2566" width="11.28515625" style="528" bestFit="1" customWidth="1"/>
    <col min="2567" max="2815" width="8.140625" style="528"/>
    <col min="2816" max="2816" width="5.85546875" style="528" customWidth="1"/>
    <col min="2817" max="2817" width="39.42578125" style="528" customWidth="1"/>
    <col min="2818" max="2819" width="6.5703125" style="528" customWidth="1"/>
    <col min="2820" max="2820" width="6" style="528" customWidth="1"/>
    <col min="2821" max="2821" width="8" style="528" customWidth="1"/>
    <col min="2822" max="2822" width="11.28515625" style="528" bestFit="1" customWidth="1"/>
    <col min="2823" max="3071" width="8.140625" style="528"/>
    <col min="3072" max="3072" width="5.85546875" style="528" customWidth="1"/>
    <col min="3073" max="3073" width="39.42578125" style="528" customWidth="1"/>
    <col min="3074" max="3075" width="6.5703125" style="528" customWidth="1"/>
    <col min="3076" max="3076" width="6" style="528" customWidth="1"/>
    <col min="3077" max="3077" width="8" style="528" customWidth="1"/>
    <col min="3078" max="3078" width="11.28515625" style="528" bestFit="1" customWidth="1"/>
    <col min="3079" max="3327" width="8.140625" style="528"/>
    <col min="3328" max="3328" width="5.85546875" style="528" customWidth="1"/>
    <col min="3329" max="3329" width="39.42578125" style="528" customWidth="1"/>
    <col min="3330" max="3331" width="6.5703125" style="528" customWidth="1"/>
    <col min="3332" max="3332" width="6" style="528" customWidth="1"/>
    <col min="3333" max="3333" width="8" style="528" customWidth="1"/>
    <col min="3334" max="3334" width="11.28515625" style="528" bestFit="1" customWidth="1"/>
    <col min="3335" max="3583" width="8.140625" style="528"/>
    <col min="3584" max="3584" width="5.85546875" style="528" customWidth="1"/>
    <col min="3585" max="3585" width="39.42578125" style="528" customWidth="1"/>
    <col min="3586" max="3587" width="6.5703125" style="528" customWidth="1"/>
    <col min="3588" max="3588" width="6" style="528" customWidth="1"/>
    <col min="3589" max="3589" width="8" style="528" customWidth="1"/>
    <col min="3590" max="3590" width="11.28515625" style="528" bestFit="1" customWidth="1"/>
    <col min="3591" max="3839" width="8.140625" style="528"/>
    <col min="3840" max="3840" width="5.85546875" style="528" customWidth="1"/>
    <col min="3841" max="3841" width="39.42578125" style="528" customWidth="1"/>
    <col min="3842" max="3843" width="6.5703125" style="528" customWidth="1"/>
    <col min="3844" max="3844" width="6" style="528" customWidth="1"/>
    <col min="3845" max="3845" width="8" style="528" customWidth="1"/>
    <col min="3846" max="3846" width="11.28515625" style="528" bestFit="1" customWidth="1"/>
    <col min="3847" max="4095" width="8.140625" style="528"/>
    <col min="4096" max="4096" width="5.85546875" style="528" customWidth="1"/>
    <col min="4097" max="4097" width="39.42578125" style="528" customWidth="1"/>
    <col min="4098" max="4099" width="6.5703125" style="528" customWidth="1"/>
    <col min="4100" max="4100" width="6" style="528" customWidth="1"/>
    <col min="4101" max="4101" width="8" style="528" customWidth="1"/>
    <col min="4102" max="4102" width="11.28515625" style="528" bestFit="1" customWidth="1"/>
    <col min="4103" max="4351" width="8.140625" style="528"/>
    <col min="4352" max="4352" width="5.85546875" style="528" customWidth="1"/>
    <col min="4353" max="4353" width="39.42578125" style="528" customWidth="1"/>
    <col min="4354" max="4355" width="6.5703125" style="528" customWidth="1"/>
    <col min="4356" max="4356" width="6" style="528" customWidth="1"/>
    <col min="4357" max="4357" width="8" style="528" customWidth="1"/>
    <col min="4358" max="4358" width="11.28515625" style="528" bestFit="1" customWidth="1"/>
    <col min="4359" max="4607" width="8.140625" style="528"/>
    <col min="4608" max="4608" width="5.85546875" style="528" customWidth="1"/>
    <col min="4609" max="4609" width="39.42578125" style="528" customWidth="1"/>
    <col min="4610" max="4611" width="6.5703125" style="528" customWidth="1"/>
    <col min="4612" max="4612" width="6" style="528" customWidth="1"/>
    <col min="4613" max="4613" width="8" style="528" customWidth="1"/>
    <col min="4614" max="4614" width="11.28515625" style="528" bestFit="1" customWidth="1"/>
    <col min="4615" max="4863" width="8.140625" style="528"/>
    <col min="4864" max="4864" width="5.85546875" style="528" customWidth="1"/>
    <col min="4865" max="4865" width="39.42578125" style="528" customWidth="1"/>
    <col min="4866" max="4867" width="6.5703125" style="528" customWidth="1"/>
    <col min="4868" max="4868" width="6" style="528" customWidth="1"/>
    <col min="4869" max="4869" width="8" style="528" customWidth="1"/>
    <col min="4870" max="4870" width="11.28515625" style="528" bestFit="1" customWidth="1"/>
    <col min="4871" max="5119" width="8.140625" style="528"/>
    <col min="5120" max="5120" width="5.85546875" style="528" customWidth="1"/>
    <col min="5121" max="5121" width="39.42578125" style="528" customWidth="1"/>
    <col min="5122" max="5123" width="6.5703125" style="528" customWidth="1"/>
    <col min="5124" max="5124" width="6" style="528" customWidth="1"/>
    <col min="5125" max="5125" width="8" style="528" customWidth="1"/>
    <col min="5126" max="5126" width="11.28515625" style="528" bestFit="1" customWidth="1"/>
    <col min="5127" max="5375" width="8.140625" style="528"/>
    <col min="5376" max="5376" width="5.85546875" style="528" customWidth="1"/>
    <col min="5377" max="5377" width="39.42578125" style="528" customWidth="1"/>
    <col min="5378" max="5379" width="6.5703125" style="528" customWidth="1"/>
    <col min="5380" max="5380" width="6" style="528" customWidth="1"/>
    <col min="5381" max="5381" width="8" style="528" customWidth="1"/>
    <col min="5382" max="5382" width="11.28515625" style="528" bestFit="1" customWidth="1"/>
    <col min="5383" max="5631" width="8.140625" style="528"/>
    <col min="5632" max="5632" width="5.85546875" style="528" customWidth="1"/>
    <col min="5633" max="5633" width="39.42578125" style="528" customWidth="1"/>
    <col min="5634" max="5635" width="6.5703125" style="528" customWidth="1"/>
    <col min="5636" max="5636" width="6" style="528" customWidth="1"/>
    <col min="5637" max="5637" width="8" style="528" customWidth="1"/>
    <col min="5638" max="5638" width="11.28515625" style="528" bestFit="1" customWidth="1"/>
    <col min="5639" max="5887" width="8.140625" style="528"/>
    <col min="5888" max="5888" width="5.85546875" style="528" customWidth="1"/>
    <col min="5889" max="5889" width="39.42578125" style="528" customWidth="1"/>
    <col min="5890" max="5891" width="6.5703125" style="528" customWidth="1"/>
    <col min="5892" max="5892" width="6" style="528" customWidth="1"/>
    <col min="5893" max="5893" width="8" style="528" customWidth="1"/>
    <col min="5894" max="5894" width="11.28515625" style="528" bestFit="1" customWidth="1"/>
    <col min="5895" max="6143" width="8.140625" style="528"/>
    <col min="6144" max="6144" width="5.85546875" style="528" customWidth="1"/>
    <col min="6145" max="6145" width="39.42578125" style="528" customWidth="1"/>
    <col min="6146" max="6147" width="6.5703125" style="528" customWidth="1"/>
    <col min="6148" max="6148" width="6" style="528" customWidth="1"/>
    <col min="6149" max="6149" width="8" style="528" customWidth="1"/>
    <col min="6150" max="6150" width="11.28515625" style="528" bestFit="1" customWidth="1"/>
    <col min="6151" max="6399" width="8.140625" style="528"/>
    <col min="6400" max="6400" width="5.85546875" style="528" customWidth="1"/>
    <col min="6401" max="6401" width="39.42578125" style="528" customWidth="1"/>
    <col min="6402" max="6403" width="6.5703125" style="528" customWidth="1"/>
    <col min="6404" max="6404" width="6" style="528" customWidth="1"/>
    <col min="6405" max="6405" width="8" style="528" customWidth="1"/>
    <col min="6406" max="6406" width="11.28515625" style="528" bestFit="1" customWidth="1"/>
    <col min="6407" max="6655" width="8.140625" style="528"/>
    <col min="6656" max="6656" width="5.85546875" style="528" customWidth="1"/>
    <col min="6657" max="6657" width="39.42578125" style="528" customWidth="1"/>
    <col min="6658" max="6659" width="6.5703125" style="528" customWidth="1"/>
    <col min="6660" max="6660" width="6" style="528" customWidth="1"/>
    <col min="6661" max="6661" width="8" style="528" customWidth="1"/>
    <col min="6662" max="6662" width="11.28515625" style="528" bestFit="1" customWidth="1"/>
    <col min="6663" max="6911" width="8.140625" style="528"/>
    <col min="6912" max="6912" width="5.85546875" style="528" customWidth="1"/>
    <col min="6913" max="6913" width="39.42578125" style="528" customWidth="1"/>
    <col min="6914" max="6915" width="6.5703125" style="528" customWidth="1"/>
    <col min="6916" max="6916" width="6" style="528" customWidth="1"/>
    <col min="6917" max="6917" width="8" style="528" customWidth="1"/>
    <col min="6918" max="6918" width="11.28515625" style="528" bestFit="1" customWidth="1"/>
    <col min="6919" max="7167" width="8.140625" style="528"/>
    <col min="7168" max="7168" width="5.85546875" style="528" customWidth="1"/>
    <col min="7169" max="7169" width="39.42578125" style="528" customWidth="1"/>
    <col min="7170" max="7171" width="6.5703125" style="528" customWidth="1"/>
    <col min="7172" max="7172" width="6" style="528" customWidth="1"/>
    <col min="7173" max="7173" width="8" style="528" customWidth="1"/>
    <col min="7174" max="7174" width="11.28515625" style="528" bestFit="1" customWidth="1"/>
    <col min="7175" max="7423" width="8.140625" style="528"/>
    <col min="7424" max="7424" width="5.85546875" style="528" customWidth="1"/>
    <col min="7425" max="7425" width="39.42578125" style="528" customWidth="1"/>
    <col min="7426" max="7427" width="6.5703125" style="528" customWidth="1"/>
    <col min="7428" max="7428" width="6" style="528" customWidth="1"/>
    <col min="7429" max="7429" width="8" style="528" customWidth="1"/>
    <col min="7430" max="7430" width="11.28515625" style="528" bestFit="1" customWidth="1"/>
    <col min="7431" max="7679" width="8.140625" style="528"/>
    <col min="7680" max="7680" width="5.85546875" style="528" customWidth="1"/>
    <col min="7681" max="7681" width="39.42578125" style="528" customWidth="1"/>
    <col min="7682" max="7683" width="6.5703125" style="528" customWidth="1"/>
    <col min="7684" max="7684" width="6" style="528" customWidth="1"/>
    <col min="7685" max="7685" width="8" style="528" customWidth="1"/>
    <col min="7686" max="7686" width="11.28515625" style="528" bestFit="1" customWidth="1"/>
    <col min="7687" max="7935" width="8.140625" style="528"/>
    <col min="7936" max="7936" width="5.85546875" style="528" customWidth="1"/>
    <col min="7937" max="7937" width="39.42578125" style="528" customWidth="1"/>
    <col min="7938" max="7939" width="6.5703125" style="528" customWidth="1"/>
    <col min="7940" max="7940" width="6" style="528" customWidth="1"/>
    <col min="7941" max="7941" width="8" style="528" customWidth="1"/>
    <col min="7942" max="7942" width="11.28515625" style="528" bestFit="1" customWidth="1"/>
    <col min="7943" max="8191" width="8.140625" style="528"/>
    <col min="8192" max="8192" width="5.85546875" style="528" customWidth="1"/>
    <col min="8193" max="8193" width="39.42578125" style="528" customWidth="1"/>
    <col min="8194" max="8195" width="6.5703125" style="528" customWidth="1"/>
    <col min="8196" max="8196" width="6" style="528" customWidth="1"/>
    <col min="8197" max="8197" width="8" style="528" customWidth="1"/>
    <col min="8198" max="8198" width="11.28515625" style="528" bestFit="1" customWidth="1"/>
    <col min="8199" max="8447" width="8.140625" style="528"/>
    <col min="8448" max="8448" width="5.85546875" style="528" customWidth="1"/>
    <col min="8449" max="8449" width="39.42578125" style="528" customWidth="1"/>
    <col min="8450" max="8451" width="6.5703125" style="528" customWidth="1"/>
    <col min="8452" max="8452" width="6" style="528" customWidth="1"/>
    <col min="8453" max="8453" width="8" style="528" customWidth="1"/>
    <col min="8454" max="8454" width="11.28515625" style="528" bestFit="1" customWidth="1"/>
    <col min="8455" max="8703" width="8.140625" style="528"/>
    <col min="8704" max="8704" width="5.85546875" style="528" customWidth="1"/>
    <col min="8705" max="8705" width="39.42578125" style="528" customWidth="1"/>
    <col min="8706" max="8707" width="6.5703125" style="528" customWidth="1"/>
    <col min="8708" max="8708" width="6" style="528" customWidth="1"/>
    <col min="8709" max="8709" width="8" style="528" customWidth="1"/>
    <col min="8710" max="8710" width="11.28515625" style="528" bestFit="1" customWidth="1"/>
    <col min="8711" max="8959" width="8.140625" style="528"/>
    <col min="8960" max="8960" width="5.85546875" style="528" customWidth="1"/>
    <col min="8961" max="8961" width="39.42578125" style="528" customWidth="1"/>
    <col min="8962" max="8963" width="6.5703125" style="528" customWidth="1"/>
    <col min="8964" max="8964" width="6" style="528" customWidth="1"/>
    <col min="8965" max="8965" width="8" style="528" customWidth="1"/>
    <col min="8966" max="8966" width="11.28515625" style="528" bestFit="1" customWidth="1"/>
    <col min="8967" max="9215" width="8.140625" style="528"/>
    <col min="9216" max="9216" width="5.85546875" style="528" customWidth="1"/>
    <col min="9217" max="9217" width="39.42578125" style="528" customWidth="1"/>
    <col min="9218" max="9219" width="6.5703125" style="528" customWidth="1"/>
    <col min="9220" max="9220" width="6" style="528" customWidth="1"/>
    <col min="9221" max="9221" width="8" style="528" customWidth="1"/>
    <col min="9222" max="9222" width="11.28515625" style="528" bestFit="1" customWidth="1"/>
    <col min="9223" max="9471" width="8.140625" style="528"/>
    <col min="9472" max="9472" width="5.85546875" style="528" customWidth="1"/>
    <col min="9473" max="9473" width="39.42578125" style="528" customWidth="1"/>
    <col min="9474" max="9475" width="6.5703125" style="528" customWidth="1"/>
    <col min="9476" max="9476" width="6" style="528" customWidth="1"/>
    <col min="9477" max="9477" width="8" style="528" customWidth="1"/>
    <col min="9478" max="9478" width="11.28515625" style="528" bestFit="1" customWidth="1"/>
    <col min="9479" max="9727" width="8.140625" style="528"/>
    <col min="9728" max="9728" width="5.85546875" style="528" customWidth="1"/>
    <col min="9729" max="9729" width="39.42578125" style="528" customWidth="1"/>
    <col min="9730" max="9731" width="6.5703125" style="528" customWidth="1"/>
    <col min="9732" max="9732" width="6" style="528" customWidth="1"/>
    <col min="9733" max="9733" width="8" style="528" customWidth="1"/>
    <col min="9734" max="9734" width="11.28515625" style="528" bestFit="1" customWidth="1"/>
    <col min="9735" max="9983" width="8.140625" style="528"/>
    <col min="9984" max="9984" width="5.85546875" style="528" customWidth="1"/>
    <col min="9985" max="9985" width="39.42578125" style="528" customWidth="1"/>
    <col min="9986" max="9987" width="6.5703125" style="528" customWidth="1"/>
    <col min="9988" max="9988" width="6" style="528" customWidth="1"/>
    <col min="9989" max="9989" width="8" style="528" customWidth="1"/>
    <col min="9990" max="9990" width="11.28515625" style="528" bestFit="1" customWidth="1"/>
    <col min="9991" max="10239" width="8.140625" style="528"/>
    <col min="10240" max="10240" width="5.85546875" style="528" customWidth="1"/>
    <col min="10241" max="10241" width="39.42578125" style="528" customWidth="1"/>
    <col min="10242" max="10243" width="6.5703125" style="528" customWidth="1"/>
    <col min="10244" max="10244" width="6" style="528" customWidth="1"/>
    <col min="10245" max="10245" width="8" style="528" customWidth="1"/>
    <col min="10246" max="10246" width="11.28515625" style="528" bestFit="1" customWidth="1"/>
    <col min="10247" max="10495" width="8.140625" style="528"/>
    <col min="10496" max="10496" width="5.85546875" style="528" customWidth="1"/>
    <col min="10497" max="10497" width="39.42578125" style="528" customWidth="1"/>
    <col min="10498" max="10499" width="6.5703125" style="528" customWidth="1"/>
    <col min="10500" max="10500" width="6" style="528" customWidth="1"/>
    <col min="10501" max="10501" width="8" style="528" customWidth="1"/>
    <col min="10502" max="10502" width="11.28515625" style="528" bestFit="1" customWidth="1"/>
    <col min="10503" max="10751" width="8.140625" style="528"/>
    <col min="10752" max="10752" width="5.85546875" style="528" customWidth="1"/>
    <col min="10753" max="10753" width="39.42578125" style="528" customWidth="1"/>
    <col min="10754" max="10755" width="6.5703125" style="528" customWidth="1"/>
    <col min="10756" max="10756" width="6" style="528" customWidth="1"/>
    <col min="10757" max="10757" width="8" style="528" customWidth="1"/>
    <col min="10758" max="10758" width="11.28515625" style="528" bestFit="1" customWidth="1"/>
    <col min="10759" max="11007" width="8.140625" style="528"/>
    <col min="11008" max="11008" width="5.85546875" style="528" customWidth="1"/>
    <col min="11009" max="11009" width="39.42578125" style="528" customWidth="1"/>
    <col min="11010" max="11011" width="6.5703125" style="528" customWidth="1"/>
    <col min="11012" max="11012" width="6" style="528" customWidth="1"/>
    <col min="11013" max="11013" width="8" style="528" customWidth="1"/>
    <col min="11014" max="11014" width="11.28515625" style="528" bestFit="1" customWidth="1"/>
    <col min="11015" max="11263" width="8.140625" style="528"/>
    <col min="11264" max="11264" width="5.85546875" style="528" customWidth="1"/>
    <col min="11265" max="11265" width="39.42578125" style="528" customWidth="1"/>
    <col min="11266" max="11267" width="6.5703125" style="528" customWidth="1"/>
    <col min="11268" max="11268" width="6" style="528" customWidth="1"/>
    <col min="11269" max="11269" width="8" style="528" customWidth="1"/>
    <col min="11270" max="11270" width="11.28515625" style="528" bestFit="1" customWidth="1"/>
    <col min="11271" max="11519" width="8.140625" style="528"/>
    <col min="11520" max="11520" width="5.85546875" style="528" customWidth="1"/>
    <col min="11521" max="11521" width="39.42578125" style="528" customWidth="1"/>
    <col min="11522" max="11523" width="6.5703125" style="528" customWidth="1"/>
    <col min="11524" max="11524" width="6" style="528" customWidth="1"/>
    <col min="11525" max="11525" width="8" style="528" customWidth="1"/>
    <col min="11526" max="11526" width="11.28515625" style="528" bestFit="1" customWidth="1"/>
    <col min="11527" max="11775" width="8.140625" style="528"/>
    <col min="11776" max="11776" width="5.85546875" style="528" customWidth="1"/>
    <col min="11777" max="11777" width="39.42578125" style="528" customWidth="1"/>
    <col min="11778" max="11779" width="6.5703125" style="528" customWidth="1"/>
    <col min="11780" max="11780" width="6" style="528" customWidth="1"/>
    <col min="11781" max="11781" width="8" style="528" customWidth="1"/>
    <col min="11782" max="11782" width="11.28515625" style="528" bestFit="1" customWidth="1"/>
    <col min="11783" max="12031" width="8.140625" style="528"/>
    <col min="12032" max="12032" width="5.85546875" style="528" customWidth="1"/>
    <col min="12033" max="12033" width="39.42578125" style="528" customWidth="1"/>
    <col min="12034" max="12035" width="6.5703125" style="528" customWidth="1"/>
    <col min="12036" max="12036" width="6" style="528" customWidth="1"/>
    <col min="12037" max="12037" width="8" style="528" customWidth="1"/>
    <col min="12038" max="12038" width="11.28515625" style="528" bestFit="1" customWidth="1"/>
    <col min="12039" max="12287" width="8.140625" style="528"/>
    <col min="12288" max="12288" width="5.85546875" style="528" customWidth="1"/>
    <col min="12289" max="12289" width="39.42578125" style="528" customWidth="1"/>
    <col min="12290" max="12291" width="6.5703125" style="528" customWidth="1"/>
    <col min="12292" max="12292" width="6" style="528" customWidth="1"/>
    <col min="12293" max="12293" width="8" style="528" customWidth="1"/>
    <col min="12294" max="12294" width="11.28515625" style="528" bestFit="1" customWidth="1"/>
    <col min="12295" max="12543" width="8.140625" style="528"/>
    <col min="12544" max="12544" width="5.85546875" style="528" customWidth="1"/>
    <col min="12545" max="12545" width="39.42578125" style="528" customWidth="1"/>
    <col min="12546" max="12547" width="6.5703125" style="528" customWidth="1"/>
    <col min="12548" max="12548" width="6" style="528" customWidth="1"/>
    <col min="12549" max="12549" width="8" style="528" customWidth="1"/>
    <col min="12550" max="12550" width="11.28515625" style="528" bestFit="1" customWidth="1"/>
    <col min="12551" max="12799" width="8.140625" style="528"/>
    <col min="12800" max="12800" width="5.85546875" style="528" customWidth="1"/>
    <col min="12801" max="12801" width="39.42578125" style="528" customWidth="1"/>
    <col min="12802" max="12803" width="6.5703125" style="528" customWidth="1"/>
    <col min="12804" max="12804" width="6" style="528" customWidth="1"/>
    <col min="12805" max="12805" width="8" style="528" customWidth="1"/>
    <col min="12806" max="12806" width="11.28515625" style="528" bestFit="1" customWidth="1"/>
    <col min="12807" max="13055" width="8.140625" style="528"/>
    <col min="13056" max="13056" width="5.85546875" style="528" customWidth="1"/>
    <col min="13057" max="13057" width="39.42578125" style="528" customWidth="1"/>
    <col min="13058" max="13059" width="6.5703125" style="528" customWidth="1"/>
    <col min="13060" max="13060" width="6" style="528" customWidth="1"/>
    <col min="13061" max="13061" width="8" style="528" customWidth="1"/>
    <col min="13062" max="13062" width="11.28515625" style="528" bestFit="1" customWidth="1"/>
    <col min="13063" max="13311" width="8.140625" style="528"/>
    <col min="13312" max="13312" width="5.85546875" style="528" customWidth="1"/>
    <col min="13313" max="13313" width="39.42578125" style="528" customWidth="1"/>
    <col min="13314" max="13315" width="6.5703125" style="528" customWidth="1"/>
    <col min="13316" max="13316" width="6" style="528" customWidth="1"/>
    <col min="13317" max="13317" width="8" style="528" customWidth="1"/>
    <col min="13318" max="13318" width="11.28515625" style="528" bestFit="1" customWidth="1"/>
    <col min="13319" max="13567" width="8.140625" style="528"/>
    <col min="13568" max="13568" width="5.85546875" style="528" customWidth="1"/>
    <col min="13569" max="13569" width="39.42578125" style="528" customWidth="1"/>
    <col min="13570" max="13571" width="6.5703125" style="528" customWidth="1"/>
    <col min="13572" max="13572" width="6" style="528" customWidth="1"/>
    <col min="13573" max="13573" width="8" style="528" customWidth="1"/>
    <col min="13574" max="13574" width="11.28515625" style="528" bestFit="1" customWidth="1"/>
    <col min="13575" max="13823" width="8.140625" style="528"/>
    <col min="13824" max="13824" width="5.85546875" style="528" customWidth="1"/>
    <col min="13825" max="13825" width="39.42578125" style="528" customWidth="1"/>
    <col min="13826" max="13827" width="6.5703125" style="528" customWidth="1"/>
    <col min="13828" max="13828" width="6" style="528" customWidth="1"/>
    <col min="13829" max="13829" width="8" style="528" customWidth="1"/>
    <col min="13830" max="13830" width="11.28515625" style="528" bestFit="1" customWidth="1"/>
    <col min="13831" max="14079" width="8.140625" style="528"/>
    <col min="14080" max="14080" width="5.85546875" style="528" customWidth="1"/>
    <col min="14081" max="14081" width="39.42578125" style="528" customWidth="1"/>
    <col min="14082" max="14083" width="6.5703125" style="528" customWidth="1"/>
    <col min="14084" max="14084" width="6" style="528" customWidth="1"/>
    <col min="14085" max="14085" width="8" style="528" customWidth="1"/>
    <col min="14086" max="14086" width="11.28515625" style="528" bestFit="1" customWidth="1"/>
    <col min="14087" max="14335" width="8.140625" style="528"/>
    <col min="14336" max="14336" width="5.85546875" style="528" customWidth="1"/>
    <col min="14337" max="14337" width="39.42578125" style="528" customWidth="1"/>
    <col min="14338" max="14339" width="6.5703125" style="528" customWidth="1"/>
    <col min="14340" max="14340" width="6" style="528" customWidth="1"/>
    <col min="14341" max="14341" width="8" style="528" customWidth="1"/>
    <col min="14342" max="14342" width="11.28515625" style="528" bestFit="1" customWidth="1"/>
    <col min="14343" max="14591" width="8.140625" style="528"/>
    <col min="14592" max="14592" width="5.85546875" style="528" customWidth="1"/>
    <col min="14593" max="14593" width="39.42578125" style="528" customWidth="1"/>
    <col min="14594" max="14595" width="6.5703125" style="528" customWidth="1"/>
    <col min="14596" max="14596" width="6" style="528" customWidth="1"/>
    <col min="14597" max="14597" width="8" style="528" customWidth="1"/>
    <col min="14598" max="14598" width="11.28515625" style="528" bestFit="1" customWidth="1"/>
    <col min="14599" max="14847" width="8.140625" style="528"/>
    <col min="14848" max="14848" width="5.85546875" style="528" customWidth="1"/>
    <col min="14849" max="14849" width="39.42578125" style="528" customWidth="1"/>
    <col min="14850" max="14851" width="6.5703125" style="528" customWidth="1"/>
    <col min="14852" max="14852" width="6" style="528" customWidth="1"/>
    <col min="14853" max="14853" width="8" style="528" customWidth="1"/>
    <col min="14854" max="14854" width="11.28515625" style="528" bestFit="1" customWidth="1"/>
    <col min="14855" max="15103" width="8.140625" style="528"/>
    <col min="15104" max="15104" width="5.85546875" style="528" customWidth="1"/>
    <col min="15105" max="15105" width="39.42578125" style="528" customWidth="1"/>
    <col min="15106" max="15107" width="6.5703125" style="528" customWidth="1"/>
    <col min="15108" max="15108" width="6" style="528" customWidth="1"/>
    <col min="15109" max="15109" width="8" style="528" customWidth="1"/>
    <col min="15110" max="15110" width="11.28515625" style="528" bestFit="1" customWidth="1"/>
    <col min="15111" max="15359" width="8.140625" style="528"/>
    <col min="15360" max="15360" width="5.85546875" style="528" customWidth="1"/>
    <col min="15361" max="15361" width="39.42578125" style="528" customWidth="1"/>
    <col min="15362" max="15363" width="6.5703125" style="528" customWidth="1"/>
    <col min="15364" max="15364" width="6" style="528" customWidth="1"/>
    <col min="15365" max="15365" width="8" style="528" customWidth="1"/>
    <col min="15366" max="15366" width="11.28515625" style="528" bestFit="1" customWidth="1"/>
    <col min="15367" max="15615" width="8.140625" style="528"/>
    <col min="15616" max="15616" width="5.85546875" style="528" customWidth="1"/>
    <col min="15617" max="15617" width="39.42578125" style="528" customWidth="1"/>
    <col min="15618" max="15619" width="6.5703125" style="528" customWidth="1"/>
    <col min="15620" max="15620" width="6" style="528" customWidth="1"/>
    <col min="15621" max="15621" width="8" style="528" customWidth="1"/>
    <col min="15622" max="15622" width="11.28515625" style="528" bestFit="1" customWidth="1"/>
    <col min="15623" max="15871" width="8.140625" style="528"/>
    <col min="15872" max="15872" width="5.85546875" style="528" customWidth="1"/>
    <col min="15873" max="15873" width="39.42578125" style="528" customWidth="1"/>
    <col min="15874" max="15875" width="6.5703125" style="528" customWidth="1"/>
    <col min="15876" max="15876" width="6" style="528" customWidth="1"/>
    <col min="15877" max="15877" width="8" style="528" customWidth="1"/>
    <col min="15878" max="15878" width="11.28515625" style="528" bestFit="1" customWidth="1"/>
    <col min="15879" max="16127" width="8.140625" style="528"/>
    <col min="16128" max="16128" width="5.85546875" style="528" customWidth="1"/>
    <col min="16129" max="16129" width="39.42578125" style="528" customWidth="1"/>
    <col min="16130" max="16131" width="6.5703125" style="528" customWidth="1"/>
    <col min="16132" max="16132" width="6" style="528" customWidth="1"/>
    <col min="16133" max="16133" width="8" style="528" customWidth="1"/>
    <col min="16134" max="16134" width="11.28515625" style="528" bestFit="1" customWidth="1"/>
    <col min="16135" max="16384" width="8.140625" style="528"/>
  </cols>
  <sheetData>
    <row r="1" spans="1:6" customFormat="1">
      <c r="A1" s="136"/>
      <c r="B1" s="137"/>
      <c r="C1" s="136"/>
      <c r="D1" s="136"/>
      <c r="E1" s="136"/>
      <c r="F1" s="136"/>
    </row>
    <row r="2" spans="1:6" customFormat="1" ht="15.75">
      <c r="A2" s="29"/>
      <c r="B2" s="141" t="s">
        <v>3</v>
      </c>
      <c r="C2" s="139"/>
      <c r="D2" s="140"/>
      <c r="E2" s="136"/>
      <c r="F2" s="136"/>
    </row>
    <row r="3" spans="1:6" customFormat="1">
      <c r="A3" s="29"/>
      <c r="B3" s="363"/>
      <c r="C3" s="136"/>
      <c r="D3" s="136"/>
      <c r="E3" s="136"/>
      <c r="F3" s="136"/>
    </row>
    <row r="4" spans="1:6" s="532" customFormat="1" ht="18.95" customHeight="1">
      <c r="B4" s="571" t="s">
        <v>385</v>
      </c>
      <c r="C4" s="555"/>
      <c r="D4" s="555"/>
      <c r="E4" s="555"/>
      <c r="F4" s="555"/>
    </row>
    <row r="5" spans="1:6" s="532" customFormat="1" ht="18.95" customHeight="1">
      <c r="B5" s="571"/>
      <c r="C5" s="555"/>
      <c r="D5" s="555"/>
      <c r="E5" s="555"/>
      <c r="F5" s="555"/>
    </row>
    <row r="6" spans="1:6" s="532" customFormat="1" ht="18.95" customHeight="1">
      <c r="A6" s="570" t="s">
        <v>563</v>
      </c>
      <c r="B6" s="555" t="s">
        <v>386</v>
      </c>
      <c r="C6" s="555"/>
      <c r="D6" s="555"/>
      <c r="E6" s="555"/>
      <c r="F6" s="555"/>
    </row>
    <row r="8" spans="1:6" s="532" customFormat="1" ht="18.95" customHeight="1">
      <c r="A8" s="570"/>
      <c r="B8" s="555"/>
      <c r="C8" s="555"/>
      <c r="D8" s="555"/>
      <c r="E8" s="555"/>
      <c r="F8" s="555"/>
    </row>
    <row r="9" spans="1:6" s="45" customFormat="1">
      <c r="A9" s="65"/>
      <c r="B9" s="428" t="s">
        <v>89</v>
      </c>
      <c r="C9" s="2"/>
      <c r="D9" s="66"/>
      <c r="E9" s="8"/>
    </row>
    <row r="10" spans="1:6" s="45" customFormat="1">
      <c r="A10" s="4"/>
      <c r="B10" s="429"/>
      <c r="C10" s="6"/>
      <c r="D10" s="1"/>
      <c r="E10" s="1"/>
    </row>
    <row r="11" spans="1:6" s="45" customFormat="1" ht="15.75" thickBot="1">
      <c r="A11" s="73"/>
      <c r="B11" s="430" t="s">
        <v>676</v>
      </c>
      <c r="C11" s="74" t="s">
        <v>6</v>
      </c>
      <c r="D11" s="75"/>
      <c r="E11" s="76"/>
      <c r="F11" s="77">
        <f>F72</f>
        <v>0</v>
      </c>
    </row>
    <row r="12" spans="1:6" s="45" customFormat="1">
      <c r="A12" s="73"/>
      <c r="B12" s="431"/>
      <c r="C12" s="72"/>
      <c r="D12" s="9"/>
      <c r="E12" s="573"/>
    </row>
    <row r="13" spans="1:6" ht="51">
      <c r="A13" s="533">
        <v>1</v>
      </c>
      <c r="B13" s="534" t="s">
        <v>570</v>
      </c>
      <c r="C13" s="540"/>
      <c r="D13" s="541"/>
      <c r="E13" s="537"/>
      <c r="F13" s="538" t="str">
        <f>IF(D13="","",E13*D13)</f>
        <v/>
      </c>
    </row>
    <row r="14" spans="1:6">
      <c r="A14" s="564"/>
      <c r="B14" s="539"/>
      <c r="C14" s="540" t="s">
        <v>375</v>
      </c>
      <c r="D14" s="541">
        <v>1</v>
      </c>
      <c r="E14" s="537"/>
      <c r="F14" s="537">
        <f>IF(D14="","",E14*D14)</f>
        <v>0</v>
      </c>
    </row>
    <row r="15" spans="1:6">
      <c r="A15" s="564"/>
      <c r="B15" s="539"/>
      <c r="C15" s="540"/>
      <c r="D15" s="541"/>
      <c r="E15" s="537"/>
      <c r="F15" s="537"/>
    </row>
    <row r="16" spans="1:6" ht="63.75">
      <c r="A16" s="533">
        <v>2</v>
      </c>
      <c r="B16" s="657" t="s">
        <v>707</v>
      </c>
      <c r="C16" s="540"/>
      <c r="D16" s="541"/>
      <c r="E16" s="537"/>
      <c r="F16" s="537"/>
    </row>
    <row r="17" spans="1:14" ht="153">
      <c r="A17" s="564"/>
      <c r="B17" s="657" t="s">
        <v>630</v>
      </c>
      <c r="C17" s="540"/>
      <c r="D17" s="541"/>
      <c r="E17" s="537"/>
      <c r="F17" s="537"/>
    </row>
    <row r="18" spans="1:14">
      <c r="A18" s="564"/>
      <c r="B18" s="630" t="s">
        <v>640</v>
      </c>
      <c r="C18" s="540"/>
      <c r="D18" s="541"/>
      <c r="E18" s="537"/>
      <c r="F18" s="537"/>
    </row>
    <row r="19" spans="1:14">
      <c r="A19" s="564"/>
      <c r="B19" s="630" t="s">
        <v>437</v>
      </c>
      <c r="C19" s="540"/>
      <c r="D19" s="541"/>
      <c r="E19" s="537"/>
      <c r="F19" s="537"/>
    </row>
    <row r="20" spans="1:14">
      <c r="A20" s="564"/>
      <c r="B20" s="630" t="s">
        <v>631</v>
      </c>
      <c r="C20" s="540" t="s">
        <v>377</v>
      </c>
      <c r="D20" s="541">
        <v>93</v>
      </c>
      <c r="E20" s="537"/>
      <c r="F20" s="537">
        <f t="shared" ref="F20:F23" si="0">IF(D20="","",E20*D20)</f>
        <v>0</v>
      </c>
    </row>
    <row r="21" spans="1:14">
      <c r="A21" s="564"/>
      <c r="B21" s="630" t="s">
        <v>632</v>
      </c>
      <c r="C21" s="540" t="s">
        <v>377</v>
      </c>
      <c r="D21" s="541">
        <v>42</v>
      </c>
      <c r="E21" s="537"/>
      <c r="F21" s="537">
        <f t="shared" si="0"/>
        <v>0</v>
      </c>
    </row>
    <row r="22" spans="1:14">
      <c r="A22" s="564"/>
      <c r="B22" s="630" t="s">
        <v>633</v>
      </c>
      <c r="C22" s="540" t="s">
        <v>377</v>
      </c>
      <c r="D22" s="541">
        <v>35</v>
      </c>
      <c r="E22" s="537"/>
      <c r="F22" s="537">
        <f t="shared" si="0"/>
        <v>0</v>
      </c>
    </row>
    <row r="23" spans="1:14">
      <c r="A23" s="564"/>
      <c r="B23" s="630" t="s">
        <v>634</v>
      </c>
      <c r="C23" s="540" t="s">
        <v>377</v>
      </c>
      <c r="D23" s="541">
        <v>20</v>
      </c>
      <c r="E23" s="537"/>
      <c r="F23" s="537">
        <f t="shared" si="0"/>
        <v>0</v>
      </c>
    </row>
    <row r="24" spans="1:14">
      <c r="A24" s="564"/>
      <c r="B24" s="539"/>
      <c r="C24" s="540"/>
      <c r="D24" s="541"/>
      <c r="E24" s="537"/>
      <c r="F24" s="537"/>
    </row>
    <row r="25" spans="1:14" ht="114.75">
      <c r="A25" s="533">
        <v>3</v>
      </c>
      <c r="B25" s="657" t="s">
        <v>639</v>
      </c>
      <c r="C25" s="540"/>
      <c r="D25" s="541"/>
      <c r="E25" s="537"/>
      <c r="F25" s="537"/>
    </row>
    <row r="26" spans="1:14" ht="76.5">
      <c r="A26" s="564"/>
      <c r="B26" s="657" t="s">
        <v>635</v>
      </c>
      <c r="C26" s="540"/>
      <c r="D26" s="541"/>
      <c r="E26" s="537"/>
      <c r="F26" s="537"/>
    </row>
    <row r="27" spans="1:14">
      <c r="A27" s="564"/>
      <c r="B27" s="657"/>
      <c r="C27" s="540"/>
      <c r="D27" s="541"/>
      <c r="E27" s="537"/>
      <c r="F27" s="537"/>
    </row>
    <row r="28" spans="1:14" customFormat="1">
      <c r="A28" s="663"/>
      <c r="B28" s="657" t="s">
        <v>708</v>
      </c>
      <c r="C28" s="664"/>
      <c r="D28" s="665"/>
      <c r="E28" s="666"/>
      <c r="F28" s="666"/>
      <c r="G28" s="667"/>
      <c r="H28" s="667"/>
      <c r="I28" s="667"/>
      <c r="J28" s="667"/>
      <c r="K28" s="667"/>
      <c r="L28" s="667"/>
      <c r="M28" s="667"/>
      <c r="N28" s="667"/>
    </row>
    <row r="29" spans="1:14" s="39" customFormat="1">
      <c r="A29" s="663"/>
      <c r="B29" s="657" t="s">
        <v>437</v>
      </c>
      <c r="C29" s="664"/>
      <c r="D29" s="665"/>
      <c r="E29" s="666"/>
      <c r="F29" s="666"/>
    </row>
    <row r="30" spans="1:14">
      <c r="A30" s="542"/>
      <c r="B30" s="543"/>
      <c r="C30" s="544"/>
      <c r="D30" s="545"/>
      <c r="E30" s="546"/>
      <c r="F30" s="546"/>
    </row>
    <row r="31" spans="1:14">
      <c r="A31" s="542"/>
      <c r="B31" s="630" t="s">
        <v>636</v>
      </c>
      <c r="C31" s="544"/>
      <c r="D31" s="545"/>
      <c r="E31" s="546"/>
      <c r="F31" s="546"/>
    </row>
    <row r="32" spans="1:14">
      <c r="A32" s="542"/>
      <c r="B32" s="630" t="s">
        <v>631</v>
      </c>
      <c r="C32" s="540" t="s">
        <v>377</v>
      </c>
      <c r="D32" s="541">
        <v>93</v>
      </c>
      <c r="E32" s="537"/>
      <c r="F32" s="537">
        <f t="shared" ref="F32:F33" si="1">IF(D32="","",E32*D32)</f>
        <v>0</v>
      </c>
    </row>
    <row r="33" spans="1:6">
      <c r="A33" s="542"/>
      <c r="B33" s="630" t="s">
        <v>637</v>
      </c>
      <c r="C33" s="540" t="s">
        <v>377</v>
      </c>
      <c r="D33" s="541">
        <v>42</v>
      </c>
      <c r="E33" s="537"/>
      <c r="F33" s="537">
        <f t="shared" si="1"/>
        <v>0</v>
      </c>
    </row>
    <row r="34" spans="1:6">
      <c r="A34" s="542"/>
      <c r="B34" s="662"/>
      <c r="C34" s="544"/>
      <c r="D34" s="545"/>
      <c r="E34" s="546"/>
      <c r="F34" s="546"/>
    </row>
    <row r="35" spans="1:6">
      <c r="A35" s="542"/>
      <c r="B35" s="630" t="s">
        <v>638</v>
      </c>
      <c r="C35" s="544"/>
      <c r="D35" s="545"/>
      <c r="E35" s="546"/>
      <c r="F35" s="546"/>
    </row>
    <row r="36" spans="1:6">
      <c r="A36" s="542"/>
      <c r="B36" s="630" t="s">
        <v>633</v>
      </c>
      <c r="C36" s="540" t="s">
        <v>377</v>
      </c>
      <c r="D36" s="541">
        <v>35</v>
      </c>
      <c r="E36" s="537"/>
      <c r="F36" s="537">
        <f t="shared" ref="F36:F37" si="2">IF(D36="","",E36*D36)</f>
        <v>0</v>
      </c>
    </row>
    <row r="37" spans="1:6">
      <c r="A37" s="542"/>
      <c r="B37" s="630" t="s">
        <v>634</v>
      </c>
      <c r="C37" s="540" t="s">
        <v>377</v>
      </c>
      <c r="D37" s="541">
        <v>20</v>
      </c>
      <c r="E37" s="537"/>
      <c r="F37" s="537">
        <f t="shared" si="2"/>
        <v>0</v>
      </c>
    </row>
    <row r="38" spans="1:6">
      <c r="A38" s="542"/>
      <c r="B38" s="543"/>
      <c r="C38" s="544"/>
      <c r="D38" s="545"/>
      <c r="E38" s="546"/>
      <c r="F38" s="546"/>
    </row>
    <row r="39" spans="1:6" ht="102">
      <c r="A39" s="533">
        <v>4</v>
      </c>
      <c r="B39" s="560" t="s">
        <v>641</v>
      </c>
      <c r="C39" s="544"/>
      <c r="D39" s="545"/>
      <c r="E39" s="546"/>
      <c r="F39" s="546"/>
    </row>
    <row r="40" spans="1:6">
      <c r="A40" s="542"/>
      <c r="B40" s="560" t="s">
        <v>666</v>
      </c>
      <c r="C40" s="544"/>
      <c r="D40" s="545"/>
      <c r="E40" s="546"/>
      <c r="F40" s="546"/>
    </row>
    <row r="41" spans="1:6">
      <c r="A41" s="542"/>
      <c r="B41" s="560" t="s">
        <v>668</v>
      </c>
      <c r="C41" s="552" t="s">
        <v>375</v>
      </c>
      <c r="D41" s="541">
        <v>7</v>
      </c>
      <c r="E41" s="537"/>
      <c r="F41" s="537">
        <f t="shared" ref="F41:F42" si="3">IF(D41="","",E41*D41)</f>
        <v>0</v>
      </c>
    </row>
    <row r="42" spans="1:6">
      <c r="A42" s="542"/>
      <c r="B42" s="560" t="s">
        <v>667</v>
      </c>
      <c r="C42" s="552" t="s">
        <v>375</v>
      </c>
      <c r="D42" s="541">
        <v>16</v>
      </c>
      <c r="E42" s="537"/>
      <c r="F42" s="537">
        <f t="shared" si="3"/>
        <v>0</v>
      </c>
    </row>
    <row r="43" spans="1:6">
      <c r="A43" s="542"/>
      <c r="B43" s="543"/>
      <c r="C43" s="544"/>
      <c r="D43" s="545"/>
      <c r="E43" s="546"/>
      <c r="F43" s="546"/>
    </row>
    <row r="44" spans="1:6" ht="102">
      <c r="A44" s="668">
        <v>5</v>
      </c>
      <c r="B44" s="560" t="s">
        <v>669</v>
      </c>
      <c r="C44" s="544"/>
      <c r="D44" s="545"/>
      <c r="E44" s="546"/>
      <c r="F44" s="546"/>
    </row>
    <row r="45" spans="1:6">
      <c r="A45" s="542"/>
      <c r="B45" s="560" t="s">
        <v>666</v>
      </c>
      <c r="C45" s="544"/>
      <c r="D45" s="545"/>
      <c r="E45" s="546"/>
      <c r="F45" s="546"/>
    </row>
    <row r="46" spans="1:6">
      <c r="A46" s="542"/>
      <c r="B46" s="560" t="s">
        <v>670</v>
      </c>
      <c r="C46" s="552" t="s">
        <v>375</v>
      </c>
      <c r="D46" s="541">
        <v>5</v>
      </c>
      <c r="E46" s="537"/>
      <c r="F46" s="537">
        <f t="shared" ref="F46" si="4">IF(D46="","",E46*D46)</f>
        <v>0</v>
      </c>
    </row>
    <row r="47" spans="1:6">
      <c r="A47" s="542"/>
      <c r="B47" s="543"/>
      <c r="C47" s="544"/>
      <c r="D47" s="545"/>
      <c r="E47" s="546"/>
      <c r="F47" s="546"/>
    </row>
    <row r="48" spans="1:6" ht="51">
      <c r="A48" s="668">
        <v>6</v>
      </c>
      <c r="B48" s="560" t="s">
        <v>381</v>
      </c>
      <c r="C48" s="544"/>
      <c r="D48" s="545"/>
      <c r="E48" s="546"/>
      <c r="F48" s="546"/>
    </row>
    <row r="49" spans="1:6">
      <c r="A49" s="542"/>
      <c r="B49" s="543"/>
      <c r="C49" s="552" t="s">
        <v>375</v>
      </c>
      <c r="D49" s="541">
        <v>1</v>
      </c>
      <c r="E49" s="537"/>
      <c r="F49" s="537">
        <f t="shared" ref="F49" si="5">IF(D49="","",E49*D49)</f>
        <v>0</v>
      </c>
    </row>
    <row r="50" spans="1:6">
      <c r="A50" s="542"/>
      <c r="B50" s="543"/>
      <c r="C50" s="544"/>
      <c r="D50" s="545"/>
      <c r="E50" s="546"/>
      <c r="F50" s="546"/>
    </row>
    <row r="51" spans="1:6" ht="40.700000000000003" customHeight="1">
      <c r="A51" s="668">
        <v>7</v>
      </c>
      <c r="B51" s="560" t="s">
        <v>674</v>
      </c>
      <c r="C51" s="544"/>
      <c r="D51" s="545"/>
      <c r="E51" s="546"/>
      <c r="F51" s="546"/>
    </row>
    <row r="52" spans="1:6">
      <c r="A52" s="542"/>
      <c r="B52" s="543"/>
      <c r="C52" s="552" t="s">
        <v>375</v>
      </c>
      <c r="D52" s="541">
        <v>1</v>
      </c>
      <c r="E52" s="537"/>
      <c r="F52" s="537">
        <f t="shared" ref="F52" si="6">IF(D52="","",E52*D52)</f>
        <v>0</v>
      </c>
    </row>
    <row r="53" spans="1:6">
      <c r="A53" s="542"/>
      <c r="B53" s="543"/>
      <c r="C53" s="544"/>
      <c r="D53" s="545"/>
      <c r="E53" s="546"/>
      <c r="F53" s="546"/>
    </row>
    <row r="54" spans="1:6" ht="178.5">
      <c r="A54" s="668">
        <v>8</v>
      </c>
      <c r="B54" s="669" t="s">
        <v>671</v>
      </c>
      <c r="C54" s="544"/>
      <c r="D54" s="545"/>
      <c r="E54" s="546"/>
      <c r="F54" s="546"/>
    </row>
    <row r="55" spans="1:6">
      <c r="A55" s="542"/>
      <c r="B55" s="543"/>
      <c r="C55" s="552" t="s">
        <v>375</v>
      </c>
      <c r="D55" s="541">
        <v>1</v>
      </c>
      <c r="E55" s="537"/>
      <c r="F55" s="537">
        <f t="shared" ref="F55" si="7">IF(D55="","",E55*D55)</f>
        <v>0</v>
      </c>
    </row>
    <row r="56" spans="1:6">
      <c r="A56" s="542"/>
      <c r="B56" s="543"/>
      <c r="C56" s="544"/>
      <c r="D56" s="545"/>
      <c r="E56" s="546"/>
      <c r="F56" s="546"/>
    </row>
    <row r="57" spans="1:6" ht="178.5">
      <c r="A57" s="668">
        <v>9</v>
      </c>
      <c r="B57" s="669" t="s">
        <v>672</v>
      </c>
      <c r="C57" s="544"/>
      <c r="D57" s="545"/>
      <c r="E57" s="546"/>
      <c r="F57" s="546"/>
    </row>
    <row r="58" spans="1:6">
      <c r="A58" s="542"/>
      <c r="B58" s="543"/>
      <c r="C58" s="552" t="s">
        <v>375</v>
      </c>
      <c r="D58" s="541">
        <v>1</v>
      </c>
      <c r="E58" s="537"/>
      <c r="F58" s="537">
        <f t="shared" ref="F58" si="8">IF(D58="","",E58*D58)</f>
        <v>0</v>
      </c>
    </row>
    <row r="59" spans="1:6">
      <c r="A59" s="542"/>
      <c r="B59" s="543"/>
      <c r="C59" s="544"/>
      <c r="D59" s="545"/>
      <c r="E59" s="546"/>
      <c r="F59" s="546"/>
    </row>
    <row r="60" spans="1:6" ht="63.75">
      <c r="A60" s="668">
        <v>10</v>
      </c>
      <c r="B60" s="560" t="s">
        <v>382</v>
      </c>
      <c r="C60" s="544"/>
      <c r="D60" s="545"/>
      <c r="E60" s="546"/>
      <c r="F60" s="546"/>
    </row>
    <row r="61" spans="1:6">
      <c r="A61" s="542"/>
      <c r="B61" s="543"/>
      <c r="C61" s="552" t="s">
        <v>375</v>
      </c>
      <c r="D61" s="541">
        <v>1</v>
      </c>
      <c r="E61" s="537"/>
      <c r="F61" s="537">
        <f t="shared" ref="F61" si="9">IF(D61="","",E61*D61)</f>
        <v>0</v>
      </c>
    </row>
    <row r="62" spans="1:6">
      <c r="A62" s="542"/>
      <c r="B62" s="543"/>
      <c r="C62" s="544"/>
      <c r="D62" s="545"/>
      <c r="E62" s="546"/>
      <c r="F62" s="546"/>
    </row>
    <row r="63" spans="1:6" ht="25.5">
      <c r="A63" s="668">
        <v>11</v>
      </c>
      <c r="B63" s="560" t="s">
        <v>673</v>
      </c>
      <c r="C63" s="544"/>
      <c r="D63" s="545"/>
      <c r="E63" s="546"/>
      <c r="F63" s="546"/>
    </row>
    <row r="64" spans="1:6">
      <c r="A64" s="542"/>
      <c r="B64" s="543"/>
      <c r="C64" s="552" t="s">
        <v>375</v>
      </c>
      <c r="D64" s="541">
        <v>1</v>
      </c>
      <c r="E64" s="537"/>
      <c r="F64" s="537">
        <f t="shared" ref="F64" si="10">IF(D64="","",E64*D64)</f>
        <v>0</v>
      </c>
    </row>
    <row r="65" spans="1:6">
      <c r="A65" s="542"/>
      <c r="B65" s="543"/>
      <c r="C65" s="544"/>
      <c r="D65" s="545"/>
      <c r="E65" s="546"/>
      <c r="F65" s="546"/>
    </row>
    <row r="66" spans="1:6">
      <c r="A66" s="556"/>
      <c r="B66" s="557"/>
      <c r="C66" s="552"/>
      <c r="D66" s="559"/>
      <c r="E66" s="551"/>
      <c r="F66" s="551"/>
    </row>
    <row r="67" spans="1:6" ht="38.25">
      <c r="A67" s="556">
        <v>12</v>
      </c>
      <c r="B67" s="558" t="s">
        <v>378</v>
      </c>
      <c r="C67" s="552"/>
      <c r="D67" s="559"/>
      <c r="E67" s="551"/>
      <c r="F67" s="551"/>
    </row>
    <row r="68" spans="1:6">
      <c r="A68" s="556"/>
      <c r="B68" s="558" t="s">
        <v>379</v>
      </c>
      <c r="C68" s="552" t="s">
        <v>375</v>
      </c>
      <c r="D68" s="552">
        <v>40</v>
      </c>
      <c r="E68" s="553"/>
      <c r="F68" s="553">
        <f>IF(D68="","",D68*E68)</f>
        <v>0</v>
      </c>
    </row>
    <row r="69" spans="1:6">
      <c r="A69" s="556"/>
      <c r="B69" s="557"/>
      <c r="C69" s="552"/>
      <c r="D69" s="559"/>
      <c r="E69" s="551"/>
      <c r="F69" s="551"/>
    </row>
    <row r="70" spans="1:6" ht="38.25">
      <c r="A70" s="556">
        <v>13</v>
      </c>
      <c r="B70" s="558" t="s">
        <v>380</v>
      </c>
      <c r="C70" s="552" t="s">
        <v>375</v>
      </c>
      <c r="D70" s="552">
        <v>20</v>
      </c>
      <c r="E70" s="553"/>
      <c r="F70" s="553">
        <f>IF(D70="","",D70*E70)</f>
        <v>0</v>
      </c>
    </row>
    <row r="71" spans="1:6" ht="15.75" thickBot="1">
      <c r="A71" s="556"/>
      <c r="B71" s="557"/>
      <c r="C71" s="552"/>
      <c r="D71" s="559"/>
      <c r="E71" s="551"/>
      <c r="F71" s="551"/>
    </row>
    <row r="72" spans="1:6" s="532" customFormat="1" ht="19.5" customHeight="1" thickBot="1">
      <c r="A72" s="548"/>
      <c r="B72" s="549" t="s">
        <v>383</v>
      </c>
      <c r="C72" s="550"/>
      <c r="D72" s="550"/>
      <c r="E72" s="550"/>
      <c r="F72" s="574">
        <f>SUM(F13:F70)</f>
        <v>0</v>
      </c>
    </row>
  </sheetData>
  <pageMargins left="0.7" right="0.7" top="0.75" bottom="0.75" header="0.3" footer="0.3"/>
  <pageSetup paperSize="9" scale="93" orientation="portrait" r:id="rId1"/>
  <rowBreaks count="2" manualBreakCount="2">
    <brk id="24" max="16383" man="1"/>
    <brk id="4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60202-81B7-4385-80B8-4B65908B1D12}">
  <dimension ref="A1:F89"/>
  <sheetViews>
    <sheetView view="pageBreakPreview" topLeftCell="A22" zoomScaleNormal="100" zoomScaleSheetLayoutView="100" workbookViewId="0">
      <selection activeCell="E29" sqref="E29:E87"/>
    </sheetView>
  </sheetViews>
  <sheetFormatPr defaultColWidth="8.140625" defaultRowHeight="15"/>
  <cols>
    <col min="1" max="1" width="5.85546875" style="526" customWidth="1"/>
    <col min="2" max="2" width="39.42578125" style="527" customWidth="1"/>
    <col min="3" max="3" width="6.5703125" style="529" customWidth="1"/>
    <col min="4" max="4" width="6" style="530" customWidth="1"/>
    <col min="5" max="5" width="8" style="531" customWidth="1"/>
    <col min="6" max="6" width="11.28515625" style="531" bestFit="1" customWidth="1"/>
    <col min="7" max="255" width="8.140625" style="528"/>
    <col min="256" max="256" width="5.85546875" style="528" customWidth="1"/>
    <col min="257" max="257" width="39.42578125" style="528" customWidth="1"/>
    <col min="258" max="259" width="6.5703125" style="528" customWidth="1"/>
    <col min="260" max="260" width="6" style="528" customWidth="1"/>
    <col min="261" max="261" width="8" style="528" customWidth="1"/>
    <col min="262" max="262" width="11.28515625" style="528" bestFit="1" customWidth="1"/>
    <col min="263" max="511" width="8.140625" style="528"/>
    <col min="512" max="512" width="5.85546875" style="528" customWidth="1"/>
    <col min="513" max="513" width="39.42578125" style="528" customWidth="1"/>
    <col min="514" max="515" width="6.5703125" style="528" customWidth="1"/>
    <col min="516" max="516" width="6" style="528" customWidth="1"/>
    <col min="517" max="517" width="8" style="528" customWidth="1"/>
    <col min="518" max="518" width="11.28515625" style="528" bestFit="1" customWidth="1"/>
    <col min="519" max="767" width="8.140625" style="528"/>
    <col min="768" max="768" width="5.85546875" style="528" customWidth="1"/>
    <col min="769" max="769" width="39.42578125" style="528" customWidth="1"/>
    <col min="770" max="771" width="6.5703125" style="528" customWidth="1"/>
    <col min="772" max="772" width="6" style="528" customWidth="1"/>
    <col min="773" max="773" width="8" style="528" customWidth="1"/>
    <col min="774" max="774" width="11.28515625" style="528" bestFit="1" customWidth="1"/>
    <col min="775" max="1023" width="8.140625" style="528"/>
    <col min="1024" max="1024" width="5.85546875" style="528" customWidth="1"/>
    <col min="1025" max="1025" width="39.42578125" style="528" customWidth="1"/>
    <col min="1026" max="1027" width="6.5703125" style="528" customWidth="1"/>
    <col min="1028" max="1028" width="6" style="528" customWidth="1"/>
    <col min="1029" max="1029" width="8" style="528" customWidth="1"/>
    <col min="1030" max="1030" width="11.28515625" style="528" bestFit="1" customWidth="1"/>
    <col min="1031" max="1279" width="8.140625" style="528"/>
    <col min="1280" max="1280" width="5.85546875" style="528" customWidth="1"/>
    <col min="1281" max="1281" width="39.42578125" style="528" customWidth="1"/>
    <col min="1282" max="1283" width="6.5703125" style="528" customWidth="1"/>
    <col min="1284" max="1284" width="6" style="528" customWidth="1"/>
    <col min="1285" max="1285" width="8" style="528" customWidth="1"/>
    <col min="1286" max="1286" width="11.28515625" style="528" bestFit="1" customWidth="1"/>
    <col min="1287" max="1535" width="8.140625" style="528"/>
    <col min="1536" max="1536" width="5.85546875" style="528" customWidth="1"/>
    <col min="1537" max="1537" width="39.42578125" style="528" customWidth="1"/>
    <col min="1538" max="1539" width="6.5703125" style="528" customWidth="1"/>
    <col min="1540" max="1540" width="6" style="528" customWidth="1"/>
    <col min="1541" max="1541" width="8" style="528" customWidth="1"/>
    <col min="1542" max="1542" width="11.28515625" style="528" bestFit="1" customWidth="1"/>
    <col min="1543" max="1791" width="8.140625" style="528"/>
    <col min="1792" max="1792" width="5.85546875" style="528" customWidth="1"/>
    <col min="1793" max="1793" width="39.42578125" style="528" customWidth="1"/>
    <col min="1794" max="1795" width="6.5703125" style="528" customWidth="1"/>
    <col min="1796" max="1796" width="6" style="528" customWidth="1"/>
    <col min="1797" max="1797" width="8" style="528" customWidth="1"/>
    <col min="1798" max="1798" width="11.28515625" style="528" bestFit="1" customWidth="1"/>
    <col min="1799" max="2047" width="8.140625" style="528"/>
    <col min="2048" max="2048" width="5.85546875" style="528" customWidth="1"/>
    <col min="2049" max="2049" width="39.42578125" style="528" customWidth="1"/>
    <col min="2050" max="2051" width="6.5703125" style="528" customWidth="1"/>
    <col min="2052" max="2052" width="6" style="528" customWidth="1"/>
    <col min="2053" max="2053" width="8" style="528" customWidth="1"/>
    <col min="2054" max="2054" width="11.28515625" style="528" bestFit="1" customWidth="1"/>
    <col min="2055" max="2303" width="8.140625" style="528"/>
    <col min="2304" max="2304" width="5.85546875" style="528" customWidth="1"/>
    <col min="2305" max="2305" width="39.42578125" style="528" customWidth="1"/>
    <col min="2306" max="2307" width="6.5703125" style="528" customWidth="1"/>
    <col min="2308" max="2308" width="6" style="528" customWidth="1"/>
    <col min="2309" max="2309" width="8" style="528" customWidth="1"/>
    <col min="2310" max="2310" width="11.28515625" style="528" bestFit="1" customWidth="1"/>
    <col min="2311" max="2559" width="8.140625" style="528"/>
    <col min="2560" max="2560" width="5.85546875" style="528" customWidth="1"/>
    <col min="2561" max="2561" width="39.42578125" style="528" customWidth="1"/>
    <col min="2562" max="2563" width="6.5703125" style="528" customWidth="1"/>
    <col min="2564" max="2564" width="6" style="528" customWidth="1"/>
    <col min="2565" max="2565" width="8" style="528" customWidth="1"/>
    <col min="2566" max="2566" width="11.28515625" style="528" bestFit="1" customWidth="1"/>
    <col min="2567" max="2815" width="8.140625" style="528"/>
    <col min="2816" max="2816" width="5.85546875" style="528" customWidth="1"/>
    <col min="2817" max="2817" width="39.42578125" style="528" customWidth="1"/>
    <col min="2818" max="2819" width="6.5703125" style="528" customWidth="1"/>
    <col min="2820" max="2820" width="6" style="528" customWidth="1"/>
    <col min="2821" max="2821" width="8" style="528" customWidth="1"/>
    <col min="2822" max="2822" width="11.28515625" style="528" bestFit="1" customWidth="1"/>
    <col min="2823" max="3071" width="8.140625" style="528"/>
    <col min="3072" max="3072" width="5.85546875" style="528" customWidth="1"/>
    <col min="3073" max="3073" width="39.42578125" style="528" customWidth="1"/>
    <col min="3074" max="3075" width="6.5703125" style="528" customWidth="1"/>
    <col min="3076" max="3076" width="6" style="528" customWidth="1"/>
    <col min="3077" max="3077" width="8" style="528" customWidth="1"/>
    <col min="3078" max="3078" width="11.28515625" style="528" bestFit="1" customWidth="1"/>
    <col min="3079" max="3327" width="8.140625" style="528"/>
    <col min="3328" max="3328" width="5.85546875" style="528" customWidth="1"/>
    <col min="3329" max="3329" width="39.42578125" style="528" customWidth="1"/>
    <col min="3330" max="3331" width="6.5703125" style="528" customWidth="1"/>
    <col min="3332" max="3332" width="6" style="528" customWidth="1"/>
    <col min="3333" max="3333" width="8" style="528" customWidth="1"/>
    <col min="3334" max="3334" width="11.28515625" style="528" bestFit="1" customWidth="1"/>
    <col min="3335" max="3583" width="8.140625" style="528"/>
    <col min="3584" max="3584" width="5.85546875" style="528" customWidth="1"/>
    <col min="3585" max="3585" width="39.42578125" style="528" customWidth="1"/>
    <col min="3586" max="3587" width="6.5703125" style="528" customWidth="1"/>
    <col min="3588" max="3588" width="6" style="528" customWidth="1"/>
    <col min="3589" max="3589" width="8" style="528" customWidth="1"/>
    <col min="3590" max="3590" width="11.28515625" style="528" bestFit="1" customWidth="1"/>
    <col min="3591" max="3839" width="8.140625" style="528"/>
    <col min="3840" max="3840" width="5.85546875" style="528" customWidth="1"/>
    <col min="3841" max="3841" width="39.42578125" style="528" customWidth="1"/>
    <col min="3842" max="3843" width="6.5703125" style="528" customWidth="1"/>
    <col min="3844" max="3844" width="6" style="528" customWidth="1"/>
    <col min="3845" max="3845" width="8" style="528" customWidth="1"/>
    <col min="3846" max="3846" width="11.28515625" style="528" bestFit="1" customWidth="1"/>
    <col min="3847" max="4095" width="8.140625" style="528"/>
    <col min="4096" max="4096" width="5.85546875" style="528" customWidth="1"/>
    <col min="4097" max="4097" width="39.42578125" style="528" customWidth="1"/>
    <col min="4098" max="4099" width="6.5703125" style="528" customWidth="1"/>
    <col min="4100" max="4100" width="6" style="528" customWidth="1"/>
    <col min="4101" max="4101" width="8" style="528" customWidth="1"/>
    <col min="4102" max="4102" width="11.28515625" style="528" bestFit="1" customWidth="1"/>
    <col min="4103" max="4351" width="8.140625" style="528"/>
    <col min="4352" max="4352" width="5.85546875" style="528" customWidth="1"/>
    <col min="4353" max="4353" width="39.42578125" style="528" customWidth="1"/>
    <col min="4354" max="4355" width="6.5703125" style="528" customWidth="1"/>
    <col min="4356" max="4356" width="6" style="528" customWidth="1"/>
    <col min="4357" max="4357" width="8" style="528" customWidth="1"/>
    <col min="4358" max="4358" width="11.28515625" style="528" bestFit="1" customWidth="1"/>
    <col min="4359" max="4607" width="8.140625" style="528"/>
    <col min="4608" max="4608" width="5.85546875" style="528" customWidth="1"/>
    <col min="4609" max="4609" width="39.42578125" style="528" customWidth="1"/>
    <col min="4610" max="4611" width="6.5703125" style="528" customWidth="1"/>
    <col min="4612" max="4612" width="6" style="528" customWidth="1"/>
    <col min="4613" max="4613" width="8" style="528" customWidth="1"/>
    <col min="4614" max="4614" width="11.28515625" style="528" bestFit="1" customWidth="1"/>
    <col min="4615" max="4863" width="8.140625" style="528"/>
    <col min="4864" max="4864" width="5.85546875" style="528" customWidth="1"/>
    <col min="4865" max="4865" width="39.42578125" style="528" customWidth="1"/>
    <col min="4866" max="4867" width="6.5703125" style="528" customWidth="1"/>
    <col min="4868" max="4868" width="6" style="528" customWidth="1"/>
    <col min="4869" max="4869" width="8" style="528" customWidth="1"/>
    <col min="4870" max="4870" width="11.28515625" style="528" bestFit="1" customWidth="1"/>
    <col min="4871" max="5119" width="8.140625" style="528"/>
    <col min="5120" max="5120" width="5.85546875" style="528" customWidth="1"/>
    <col min="5121" max="5121" width="39.42578125" style="528" customWidth="1"/>
    <col min="5122" max="5123" width="6.5703125" style="528" customWidth="1"/>
    <col min="5124" max="5124" width="6" style="528" customWidth="1"/>
    <col min="5125" max="5125" width="8" style="528" customWidth="1"/>
    <col min="5126" max="5126" width="11.28515625" style="528" bestFit="1" customWidth="1"/>
    <col min="5127" max="5375" width="8.140625" style="528"/>
    <col min="5376" max="5376" width="5.85546875" style="528" customWidth="1"/>
    <col min="5377" max="5377" width="39.42578125" style="528" customWidth="1"/>
    <col min="5378" max="5379" width="6.5703125" style="528" customWidth="1"/>
    <col min="5380" max="5380" width="6" style="528" customWidth="1"/>
    <col min="5381" max="5381" width="8" style="528" customWidth="1"/>
    <col min="5382" max="5382" width="11.28515625" style="528" bestFit="1" customWidth="1"/>
    <col min="5383" max="5631" width="8.140625" style="528"/>
    <col min="5632" max="5632" width="5.85546875" style="528" customWidth="1"/>
    <col min="5633" max="5633" width="39.42578125" style="528" customWidth="1"/>
    <col min="5634" max="5635" width="6.5703125" style="528" customWidth="1"/>
    <col min="5636" max="5636" width="6" style="528" customWidth="1"/>
    <col min="5637" max="5637" width="8" style="528" customWidth="1"/>
    <col min="5638" max="5638" width="11.28515625" style="528" bestFit="1" customWidth="1"/>
    <col min="5639" max="5887" width="8.140625" style="528"/>
    <col min="5888" max="5888" width="5.85546875" style="528" customWidth="1"/>
    <col min="5889" max="5889" width="39.42578125" style="528" customWidth="1"/>
    <col min="5890" max="5891" width="6.5703125" style="528" customWidth="1"/>
    <col min="5892" max="5892" width="6" style="528" customWidth="1"/>
    <col min="5893" max="5893" width="8" style="528" customWidth="1"/>
    <col min="5894" max="5894" width="11.28515625" style="528" bestFit="1" customWidth="1"/>
    <col min="5895" max="6143" width="8.140625" style="528"/>
    <col min="6144" max="6144" width="5.85546875" style="528" customWidth="1"/>
    <col min="6145" max="6145" width="39.42578125" style="528" customWidth="1"/>
    <col min="6146" max="6147" width="6.5703125" style="528" customWidth="1"/>
    <col min="6148" max="6148" width="6" style="528" customWidth="1"/>
    <col min="6149" max="6149" width="8" style="528" customWidth="1"/>
    <col min="6150" max="6150" width="11.28515625" style="528" bestFit="1" customWidth="1"/>
    <col min="6151" max="6399" width="8.140625" style="528"/>
    <col min="6400" max="6400" width="5.85546875" style="528" customWidth="1"/>
    <col min="6401" max="6401" width="39.42578125" style="528" customWidth="1"/>
    <col min="6402" max="6403" width="6.5703125" style="528" customWidth="1"/>
    <col min="6404" max="6404" width="6" style="528" customWidth="1"/>
    <col min="6405" max="6405" width="8" style="528" customWidth="1"/>
    <col min="6406" max="6406" width="11.28515625" style="528" bestFit="1" customWidth="1"/>
    <col min="6407" max="6655" width="8.140625" style="528"/>
    <col min="6656" max="6656" width="5.85546875" style="528" customWidth="1"/>
    <col min="6657" max="6657" width="39.42578125" style="528" customWidth="1"/>
    <col min="6658" max="6659" width="6.5703125" style="528" customWidth="1"/>
    <col min="6660" max="6660" width="6" style="528" customWidth="1"/>
    <col min="6661" max="6661" width="8" style="528" customWidth="1"/>
    <col min="6662" max="6662" width="11.28515625" style="528" bestFit="1" customWidth="1"/>
    <col min="6663" max="6911" width="8.140625" style="528"/>
    <col min="6912" max="6912" width="5.85546875" style="528" customWidth="1"/>
    <col min="6913" max="6913" width="39.42578125" style="528" customWidth="1"/>
    <col min="6914" max="6915" width="6.5703125" style="528" customWidth="1"/>
    <col min="6916" max="6916" width="6" style="528" customWidth="1"/>
    <col min="6917" max="6917" width="8" style="528" customWidth="1"/>
    <col min="6918" max="6918" width="11.28515625" style="528" bestFit="1" customWidth="1"/>
    <col min="6919" max="7167" width="8.140625" style="528"/>
    <col min="7168" max="7168" width="5.85546875" style="528" customWidth="1"/>
    <col min="7169" max="7169" width="39.42578125" style="528" customWidth="1"/>
    <col min="7170" max="7171" width="6.5703125" style="528" customWidth="1"/>
    <col min="7172" max="7172" width="6" style="528" customWidth="1"/>
    <col min="7173" max="7173" width="8" style="528" customWidth="1"/>
    <col min="7174" max="7174" width="11.28515625" style="528" bestFit="1" customWidth="1"/>
    <col min="7175" max="7423" width="8.140625" style="528"/>
    <col min="7424" max="7424" width="5.85546875" style="528" customWidth="1"/>
    <col min="7425" max="7425" width="39.42578125" style="528" customWidth="1"/>
    <col min="7426" max="7427" width="6.5703125" style="528" customWidth="1"/>
    <col min="7428" max="7428" width="6" style="528" customWidth="1"/>
    <col min="7429" max="7429" width="8" style="528" customWidth="1"/>
    <col min="7430" max="7430" width="11.28515625" style="528" bestFit="1" customWidth="1"/>
    <col min="7431" max="7679" width="8.140625" style="528"/>
    <col min="7680" max="7680" width="5.85546875" style="528" customWidth="1"/>
    <col min="7681" max="7681" width="39.42578125" style="528" customWidth="1"/>
    <col min="7682" max="7683" width="6.5703125" style="528" customWidth="1"/>
    <col min="7684" max="7684" width="6" style="528" customWidth="1"/>
    <col min="7685" max="7685" width="8" style="528" customWidth="1"/>
    <col min="7686" max="7686" width="11.28515625" style="528" bestFit="1" customWidth="1"/>
    <col min="7687" max="7935" width="8.140625" style="528"/>
    <col min="7936" max="7936" width="5.85546875" style="528" customWidth="1"/>
    <col min="7937" max="7937" width="39.42578125" style="528" customWidth="1"/>
    <col min="7938" max="7939" width="6.5703125" style="528" customWidth="1"/>
    <col min="7940" max="7940" width="6" style="528" customWidth="1"/>
    <col min="7941" max="7941" width="8" style="528" customWidth="1"/>
    <col min="7942" max="7942" width="11.28515625" style="528" bestFit="1" customWidth="1"/>
    <col min="7943" max="8191" width="8.140625" style="528"/>
    <col min="8192" max="8192" width="5.85546875" style="528" customWidth="1"/>
    <col min="8193" max="8193" width="39.42578125" style="528" customWidth="1"/>
    <col min="8194" max="8195" width="6.5703125" style="528" customWidth="1"/>
    <col min="8196" max="8196" width="6" style="528" customWidth="1"/>
    <col min="8197" max="8197" width="8" style="528" customWidth="1"/>
    <col min="8198" max="8198" width="11.28515625" style="528" bestFit="1" customWidth="1"/>
    <col min="8199" max="8447" width="8.140625" style="528"/>
    <col min="8448" max="8448" width="5.85546875" style="528" customWidth="1"/>
    <col min="8449" max="8449" width="39.42578125" style="528" customWidth="1"/>
    <col min="8450" max="8451" width="6.5703125" style="528" customWidth="1"/>
    <col min="8452" max="8452" width="6" style="528" customWidth="1"/>
    <col min="8453" max="8453" width="8" style="528" customWidth="1"/>
    <col min="8454" max="8454" width="11.28515625" style="528" bestFit="1" customWidth="1"/>
    <col min="8455" max="8703" width="8.140625" style="528"/>
    <col min="8704" max="8704" width="5.85546875" style="528" customWidth="1"/>
    <col min="8705" max="8705" width="39.42578125" style="528" customWidth="1"/>
    <col min="8706" max="8707" width="6.5703125" style="528" customWidth="1"/>
    <col min="8708" max="8708" width="6" style="528" customWidth="1"/>
    <col min="8709" max="8709" width="8" style="528" customWidth="1"/>
    <col min="8710" max="8710" width="11.28515625" style="528" bestFit="1" customWidth="1"/>
    <col min="8711" max="8959" width="8.140625" style="528"/>
    <col min="8960" max="8960" width="5.85546875" style="528" customWidth="1"/>
    <col min="8961" max="8961" width="39.42578125" style="528" customWidth="1"/>
    <col min="8962" max="8963" width="6.5703125" style="528" customWidth="1"/>
    <col min="8964" max="8964" width="6" style="528" customWidth="1"/>
    <col min="8965" max="8965" width="8" style="528" customWidth="1"/>
    <col min="8966" max="8966" width="11.28515625" style="528" bestFit="1" customWidth="1"/>
    <col min="8967" max="9215" width="8.140625" style="528"/>
    <col min="9216" max="9216" width="5.85546875" style="528" customWidth="1"/>
    <col min="9217" max="9217" width="39.42578125" style="528" customWidth="1"/>
    <col min="9218" max="9219" width="6.5703125" style="528" customWidth="1"/>
    <col min="9220" max="9220" width="6" style="528" customWidth="1"/>
    <col min="9221" max="9221" width="8" style="528" customWidth="1"/>
    <col min="9222" max="9222" width="11.28515625" style="528" bestFit="1" customWidth="1"/>
    <col min="9223" max="9471" width="8.140625" style="528"/>
    <col min="9472" max="9472" width="5.85546875" style="528" customWidth="1"/>
    <col min="9473" max="9473" width="39.42578125" style="528" customWidth="1"/>
    <col min="9474" max="9475" width="6.5703125" style="528" customWidth="1"/>
    <col min="9476" max="9476" width="6" style="528" customWidth="1"/>
    <col min="9477" max="9477" width="8" style="528" customWidth="1"/>
    <col min="9478" max="9478" width="11.28515625" style="528" bestFit="1" customWidth="1"/>
    <col min="9479" max="9727" width="8.140625" style="528"/>
    <col min="9728" max="9728" width="5.85546875" style="528" customWidth="1"/>
    <col min="9729" max="9729" width="39.42578125" style="528" customWidth="1"/>
    <col min="9730" max="9731" width="6.5703125" style="528" customWidth="1"/>
    <col min="9732" max="9732" width="6" style="528" customWidth="1"/>
    <col min="9733" max="9733" width="8" style="528" customWidth="1"/>
    <col min="9734" max="9734" width="11.28515625" style="528" bestFit="1" customWidth="1"/>
    <col min="9735" max="9983" width="8.140625" style="528"/>
    <col min="9984" max="9984" width="5.85546875" style="528" customWidth="1"/>
    <col min="9985" max="9985" width="39.42578125" style="528" customWidth="1"/>
    <col min="9986" max="9987" width="6.5703125" style="528" customWidth="1"/>
    <col min="9988" max="9988" width="6" style="528" customWidth="1"/>
    <col min="9989" max="9989" width="8" style="528" customWidth="1"/>
    <col min="9990" max="9990" width="11.28515625" style="528" bestFit="1" customWidth="1"/>
    <col min="9991" max="10239" width="8.140625" style="528"/>
    <col min="10240" max="10240" width="5.85546875" style="528" customWidth="1"/>
    <col min="10241" max="10241" width="39.42578125" style="528" customWidth="1"/>
    <col min="10242" max="10243" width="6.5703125" style="528" customWidth="1"/>
    <col min="10244" max="10244" width="6" style="528" customWidth="1"/>
    <col min="10245" max="10245" width="8" style="528" customWidth="1"/>
    <col min="10246" max="10246" width="11.28515625" style="528" bestFit="1" customWidth="1"/>
    <col min="10247" max="10495" width="8.140625" style="528"/>
    <col min="10496" max="10496" width="5.85546875" style="528" customWidth="1"/>
    <col min="10497" max="10497" width="39.42578125" style="528" customWidth="1"/>
    <col min="10498" max="10499" width="6.5703125" style="528" customWidth="1"/>
    <col min="10500" max="10500" width="6" style="528" customWidth="1"/>
    <col min="10501" max="10501" width="8" style="528" customWidth="1"/>
    <col min="10502" max="10502" width="11.28515625" style="528" bestFit="1" customWidth="1"/>
    <col min="10503" max="10751" width="8.140625" style="528"/>
    <col min="10752" max="10752" width="5.85546875" style="528" customWidth="1"/>
    <col min="10753" max="10753" width="39.42578125" style="528" customWidth="1"/>
    <col min="10754" max="10755" width="6.5703125" style="528" customWidth="1"/>
    <col min="10756" max="10756" width="6" style="528" customWidth="1"/>
    <col min="10757" max="10757" width="8" style="528" customWidth="1"/>
    <col min="10758" max="10758" width="11.28515625" style="528" bestFit="1" customWidth="1"/>
    <col min="10759" max="11007" width="8.140625" style="528"/>
    <col min="11008" max="11008" width="5.85546875" style="528" customWidth="1"/>
    <col min="11009" max="11009" width="39.42578125" style="528" customWidth="1"/>
    <col min="11010" max="11011" width="6.5703125" style="528" customWidth="1"/>
    <col min="11012" max="11012" width="6" style="528" customWidth="1"/>
    <col min="11013" max="11013" width="8" style="528" customWidth="1"/>
    <col min="11014" max="11014" width="11.28515625" style="528" bestFit="1" customWidth="1"/>
    <col min="11015" max="11263" width="8.140625" style="528"/>
    <col min="11264" max="11264" width="5.85546875" style="528" customWidth="1"/>
    <col min="11265" max="11265" width="39.42578125" style="528" customWidth="1"/>
    <col min="11266" max="11267" width="6.5703125" style="528" customWidth="1"/>
    <col min="11268" max="11268" width="6" style="528" customWidth="1"/>
    <col min="11269" max="11269" width="8" style="528" customWidth="1"/>
    <col min="11270" max="11270" width="11.28515625" style="528" bestFit="1" customWidth="1"/>
    <col min="11271" max="11519" width="8.140625" style="528"/>
    <col min="11520" max="11520" width="5.85546875" style="528" customWidth="1"/>
    <col min="11521" max="11521" width="39.42578125" style="528" customWidth="1"/>
    <col min="11522" max="11523" width="6.5703125" style="528" customWidth="1"/>
    <col min="11524" max="11524" width="6" style="528" customWidth="1"/>
    <col min="11525" max="11525" width="8" style="528" customWidth="1"/>
    <col min="11526" max="11526" width="11.28515625" style="528" bestFit="1" customWidth="1"/>
    <col min="11527" max="11775" width="8.140625" style="528"/>
    <col min="11776" max="11776" width="5.85546875" style="528" customWidth="1"/>
    <col min="11777" max="11777" width="39.42578125" style="528" customWidth="1"/>
    <col min="11778" max="11779" width="6.5703125" style="528" customWidth="1"/>
    <col min="11780" max="11780" width="6" style="528" customWidth="1"/>
    <col min="11781" max="11781" width="8" style="528" customWidth="1"/>
    <col min="11782" max="11782" width="11.28515625" style="528" bestFit="1" customWidth="1"/>
    <col min="11783" max="12031" width="8.140625" style="528"/>
    <col min="12032" max="12032" width="5.85546875" style="528" customWidth="1"/>
    <col min="12033" max="12033" width="39.42578125" style="528" customWidth="1"/>
    <col min="12034" max="12035" width="6.5703125" style="528" customWidth="1"/>
    <col min="12036" max="12036" width="6" style="528" customWidth="1"/>
    <col min="12037" max="12037" width="8" style="528" customWidth="1"/>
    <col min="12038" max="12038" width="11.28515625" style="528" bestFit="1" customWidth="1"/>
    <col min="12039" max="12287" width="8.140625" style="528"/>
    <col min="12288" max="12288" width="5.85546875" style="528" customWidth="1"/>
    <col min="12289" max="12289" width="39.42578125" style="528" customWidth="1"/>
    <col min="12290" max="12291" width="6.5703125" style="528" customWidth="1"/>
    <col min="12292" max="12292" width="6" style="528" customWidth="1"/>
    <col min="12293" max="12293" width="8" style="528" customWidth="1"/>
    <col min="12294" max="12294" width="11.28515625" style="528" bestFit="1" customWidth="1"/>
    <col min="12295" max="12543" width="8.140625" style="528"/>
    <col min="12544" max="12544" width="5.85546875" style="528" customWidth="1"/>
    <col min="12545" max="12545" width="39.42578125" style="528" customWidth="1"/>
    <col min="12546" max="12547" width="6.5703125" style="528" customWidth="1"/>
    <col min="12548" max="12548" width="6" style="528" customWidth="1"/>
    <col min="12549" max="12549" width="8" style="528" customWidth="1"/>
    <col min="12550" max="12550" width="11.28515625" style="528" bestFit="1" customWidth="1"/>
    <col min="12551" max="12799" width="8.140625" style="528"/>
    <col min="12800" max="12800" width="5.85546875" style="528" customWidth="1"/>
    <col min="12801" max="12801" width="39.42578125" style="528" customWidth="1"/>
    <col min="12802" max="12803" width="6.5703125" style="528" customWidth="1"/>
    <col min="12804" max="12804" width="6" style="528" customWidth="1"/>
    <col min="12805" max="12805" width="8" style="528" customWidth="1"/>
    <col min="12806" max="12806" width="11.28515625" style="528" bestFit="1" customWidth="1"/>
    <col min="12807" max="13055" width="8.140625" style="528"/>
    <col min="13056" max="13056" width="5.85546875" style="528" customWidth="1"/>
    <col min="13057" max="13057" width="39.42578125" style="528" customWidth="1"/>
    <col min="13058" max="13059" width="6.5703125" style="528" customWidth="1"/>
    <col min="13060" max="13060" width="6" style="528" customWidth="1"/>
    <col min="13061" max="13061" width="8" style="528" customWidth="1"/>
    <col min="13062" max="13062" width="11.28515625" style="528" bestFit="1" customWidth="1"/>
    <col min="13063" max="13311" width="8.140625" style="528"/>
    <col min="13312" max="13312" width="5.85546875" style="528" customWidth="1"/>
    <col min="13313" max="13313" width="39.42578125" style="528" customWidth="1"/>
    <col min="13314" max="13315" width="6.5703125" style="528" customWidth="1"/>
    <col min="13316" max="13316" width="6" style="528" customWidth="1"/>
    <col min="13317" max="13317" width="8" style="528" customWidth="1"/>
    <col min="13318" max="13318" width="11.28515625" style="528" bestFit="1" customWidth="1"/>
    <col min="13319" max="13567" width="8.140625" style="528"/>
    <col min="13568" max="13568" width="5.85546875" style="528" customWidth="1"/>
    <col min="13569" max="13569" width="39.42578125" style="528" customWidth="1"/>
    <col min="13570" max="13571" width="6.5703125" style="528" customWidth="1"/>
    <col min="13572" max="13572" width="6" style="528" customWidth="1"/>
    <col min="13573" max="13573" width="8" style="528" customWidth="1"/>
    <col min="13574" max="13574" width="11.28515625" style="528" bestFit="1" customWidth="1"/>
    <col min="13575" max="13823" width="8.140625" style="528"/>
    <col min="13824" max="13824" width="5.85546875" style="528" customWidth="1"/>
    <col min="13825" max="13825" width="39.42578125" style="528" customWidth="1"/>
    <col min="13826" max="13827" width="6.5703125" style="528" customWidth="1"/>
    <col min="13828" max="13828" width="6" style="528" customWidth="1"/>
    <col min="13829" max="13829" width="8" style="528" customWidth="1"/>
    <col min="13830" max="13830" width="11.28515625" style="528" bestFit="1" customWidth="1"/>
    <col min="13831" max="14079" width="8.140625" style="528"/>
    <col min="14080" max="14080" width="5.85546875" style="528" customWidth="1"/>
    <col min="14081" max="14081" width="39.42578125" style="528" customWidth="1"/>
    <col min="14082" max="14083" width="6.5703125" style="528" customWidth="1"/>
    <col min="14084" max="14084" width="6" style="528" customWidth="1"/>
    <col min="14085" max="14085" width="8" style="528" customWidth="1"/>
    <col min="14086" max="14086" width="11.28515625" style="528" bestFit="1" customWidth="1"/>
    <col min="14087" max="14335" width="8.140625" style="528"/>
    <col min="14336" max="14336" width="5.85546875" style="528" customWidth="1"/>
    <col min="14337" max="14337" width="39.42578125" style="528" customWidth="1"/>
    <col min="14338" max="14339" width="6.5703125" style="528" customWidth="1"/>
    <col min="14340" max="14340" width="6" style="528" customWidth="1"/>
    <col min="14341" max="14341" width="8" style="528" customWidth="1"/>
    <col min="14342" max="14342" width="11.28515625" style="528" bestFit="1" customWidth="1"/>
    <col min="14343" max="14591" width="8.140625" style="528"/>
    <col min="14592" max="14592" width="5.85546875" style="528" customWidth="1"/>
    <col min="14593" max="14593" width="39.42578125" style="528" customWidth="1"/>
    <col min="14594" max="14595" width="6.5703125" style="528" customWidth="1"/>
    <col min="14596" max="14596" width="6" style="528" customWidth="1"/>
    <col min="14597" max="14597" width="8" style="528" customWidth="1"/>
    <col min="14598" max="14598" width="11.28515625" style="528" bestFit="1" customWidth="1"/>
    <col min="14599" max="14847" width="8.140625" style="528"/>
    <col min="14848" max="14848" width="5.85546875" style="528" customWidth="1"/>
    <col min="14849" max="14849" width="39.42578125" style="528" customWidth="1"/>
    <col min="14850" max="14851" width="6.5703125" style="528" customWidth="1"/>
    <col min="14852" max="14852" width="6" style="528" customWidth="1"/>
    <col min="14853" max="14853" width="8" style="528" customWidth="1"/>
    <col min="14854" max="14854" width="11.28515625" style="528" bestFit="1" customWidth="1"/>
    <col min="14855" max="15103" width="8.140625" style="528"/>
    <col min="15104" max="15104" width="5.85546875" style="528" customWidth="1"/>
    <col min="15105" max="15105" width="39.42578125" style="528" customWidth="1"/>
    <col min="15106" max="15107" width="6.5703125" style="528" customWidth="1"/>
    <col min="15108" max="15108" width="6" style="528" customWidth="1"/>
    <col min="15109" max="15109" width="8" style="528" customWidth="1"/>
    <col min="15110" max="15110" width="11.28515625" style="528" bestFit="1" customWidth="1"/>
    <col min="15111" max="15359" width="8.140625" style="528"/>
    <col min="15360" max="15360" width="5.85546875" style="528" customWidth="1"/>
    <col min="15361" max="15361" width="39.42578125" style="528" customWidth="1"/>
    <col min="15362" max="15363" width="6.5703125" style="528" customWidth="1"/>
    <col min="15364" max="15364" width="6" style="528" customWidth="1"/>
    <col min="15365" max="15365" width="8" style="528" customWidth="1"/>
    <col min="15366" max="15366" width="11.28515625" style="528" bestFit="1" customWidth="1"/>
    <col min="15367" max="15615" width="8.140625" style="528"/>
    <col min="15616" max="15616" width="5.85546875" style="528" customWidth="1"/>
    <col min="15617" max="15617" width="39.42578125" style="528" customWidth="1"/>
    <col min="15618" max="15619" width="6.5703125" style="528" customWidth="1"/>
    <col min="15620" max="15620" width="6" style="528" customWidth="1"/>
    <col min="15621" max="15621" width="8" style="528" customWidth="1"/>
    <col min="15622" max="15622" width="11.28515625" style="528" bestFit="1" customWidth="1"/>
    <col min="15623" max="15871" width="8.140625" style="528"/>
    <col min="15872" max="15872" width="5.85546875" style="528" customWidth="1"/>
    <col min="15873" max="15873" width="39.42578125" style="528" customWidth="1"/>
    <col min="15874" max="15875" width="6.5703125" style="528" customWidth="1"/>
    <col min="15876" max="15876" width="6" style="528" customWidth="1"/>
    <col min="15877" max="15877" width="8" style="528" customWidth="1"/>
    <col min="15878" max="15878" width="11.28515625" style="528" bestFit="1" customWidth="1"/>
    <col min="15879" max="16127" width="8.140625" style="528"/>
    <col min="16128" max="16128" width="5.85546875" style="528" customWidth="1"/>
    <col min="16129" max="16129" width="39.42578125" style="528" customWidth="1"/>
    <col min="16130" max="16131" width="6.5703125" style="528" customWidth="1"/>
    <col min="16132" max="16132" width="6" style="528" customWidth="1"/>
    <col min="16133" max="16133" width="8" style="528" customWidth="1"/>
    <col min="16134" max="16134" width="11.28515625" style="528" bestFit="1" customWidth="1"/>
    <col min="16135" max="16384" width="8.140625" style="528"/>
  </cols>
  <sheetData>
    <row r="1" spans="1:6" customFormat="1">
      <c r="A1" s="136"/>
      <c r="B1" s="137"/>
      <c r="C1" s="136"/>
      <c r="D1" s="136"/>
      <c r="E1" s="136"/>
      <c r="F1" s="136"/>
    </row>
    <row r="2" spans="1:6" customFormat="1" ht="15.75">
      <c r="A2" s="29"/>
      <c r="B2" s="141" t="s">
        <v>3</v>
      </c>
      <c r="C2" s="139"/>
      <c r="D2" s="140"/>
      <c r="E2" s="136"/>
      <c r="F2" s="136"/>
    </row>
    <row r="3" spans="1:6" customFormat="1">
      <c r="A3" s="29"/>
      <c r="B3" s="363"/>
      <c r="C3" s="136"/>
      <c r="D3" s="136"/>
      <c r="E3" s="136"/>
      <c r="F3" s="136"/>
    </row>
    <row r="4" spans="1:6" s="532" customFormat="1" ht="18.95" customHeight="1">
      <c r="B4" s="571" t="s">
        <v>385</v>
      </c>
      <c r="C4" s="555"/>
      <c r="D4" s="555"/>
      <c r="E4" s="555"/>
      <c r="F4" s="555"/>
    </row>
    <row r="5" spans="1:6">
      <c r="A5" s="556"/>
      <c r="B5" s="565"/>
      <c r="C5" s="566"/>
      <c r="D5" s="567"/>
      <c r="E5" s="568"/>
      <c r="F5" s="568"/>
    </row>
    <row r="6" spans="1:6" s="532" customFormat="1" ht="18.95" customHeight="1">
      <c r="A6" s="570" t="s">
        <v>564</v>
      </c>
      <c r="B6" s="555" t="s">
        <v>399</v>
      </c>
      <c r="C6" s="555"/>
      <c r="D6" s="555"/>
      <c r="E6" s="555"/>
      <c r="F6" s="555"/>
    </row>
    <row r="7" spans="1:6" s="532" customFormat="1" ht="18.95" customHeight="1">
      <c r="A7" s="570"/>
      <c r="B7" s="555"/>
      <c r="C7" s="555"/>
      <c r="D7" s="555"/>
      <c r="E7" s="555"/>
      <c r="F7" s="555"/>
    </row>
    <row r="8" spans="1:6" s="45" customFormat="1">
      <c r="A8" s="65"/>
      <c r="B8" s="428" t="s">
        <v>89</v>
      </c>
      <c r="C8" s="2"/>
      <c r="D8" s="66"/>
      <c r="E8" s="8"/>
    </row>
    <row r="9" spans="1:6" s="45" customFormat="1">
      <c r="A9" s="4"/>
      <c r="B9" s="429"/>
      <c r="C9" s="6"/>
      <c r="D9" s="1"/>
      <c r="E9" s="1"/>
    </row>
    <row r="10" spans="1:6" s="45" customFormat="1" ht="15.75" thickBot="1">
      <c r="A10" s="73"/>
      <c r="B10" s="430" t="s">
        <v>677</v>
      </c>
      <c r="C10" s="74" t="s">
        <v>6</v>
      </c>
      <c r="D10" s="75"/>
      <c r="E10" s="76"/>
      <c r="F10" s="77">
        <f>F89</f>
        <v>0</v>
      </c>
    </row>
    <row r="11" spans="1:6" s="45" customFormat="1">
      <c r="A11" s="73"/>
      <c r="B11" s="431"/>
      <c r="C11" s="72"/>
      <c r="D11" s="9"/>
      <c r="E11" s="573"/>
    </row>
    <row r="12" spans="1:6">
      <c r="A12" s="533">
        <v>1</v>
      </c>
      <c r="B12" s="534" t="s">
        <v>400</v>
      </c>
      <c r="C12" s="535"/>
      <c r="D12" s="536"/>
      <c r="E12" s="537"/>
      <c r="F12" s="538" t="str">
        <f>IF(D12="","",E12*D12)</f>
        <v/>
      </c>
    </row>
    <row r="13" spans="1:6">
      <c r="A13" s="533"/>
      <c r="B13" s="534" t="s">
        <v>401</v>
      </c>
      <c r="C13" s="535"/>
      <c r="D13" s="536"/>
      <c r="E13" s="537"/>
      <c r="F13" s="538"/>
    </row>
    <row r="14" spans="1:6">
      <c r="A14" s="533"/>
      <c r="B14" s="629" t="s">
        <v>402</v>
      </c>
      <c r="C14" s="535"/>
      <c r="D14" s="536"/>
      <c r="E14" s="537"/>
      <c r="F14" s="538"/>
    </row>
    <row r="15" spans="1:6">
      <c r="A15" s="533"/>
      <c r="B15" s="629" t="s">
        <v>403</v>
      </c>
      <c r="C15" s="535"/>
      <c r="D15" s="536"/>
      <c r="E15" s="537"/>
      <c r="F15" s="538"/>
    </row>
    <row r="16" spans="1:6" ht="25.5">
      <c r="A16" s="533"/>
      <c r="B16" s="534" t="s">
        <v>404</v>
      </c>
      <c r="C16" s="535"/>
      <c r="D16" s="536"/>
      <c r="E16" s="537"/>
      <c r="F16" s="538"/>
    </row>
    <row r="17" spans="1:6">
      <c r="A17" s="533"/>
      <c r="B17" s="534" t="s">
        <v>405</v>
      </c>
      <c r="C17" s="535"/>
      <c r="D17" s="536"/>
      <c r="E17" s="537"/>
      <c r="F17" s="538"/>
    </row>
    <row r="18" spans="1:6" ht="25.5">
      <c r="A18" s="533"/>
      <c r="B18" s="534" t="s">
        <v>406</v>
      </c>
      <c r="C18" s="535"/>
      <c r="D18" s="536"/>
      <c r="E18" s="537"/>
      <c r="F18" s="538"/>
    </row>
    <row r="19" spans="1:6">
      <c r="A19" s="533"/>
      <c r="B19" s="534" t="s">
        <v>407</v>
      </c>
      <c r="C19" s="535"/>
      <c r="D19" s="536"/>
      <c r="E19" s="537"/>
      <c r="F19" s="538"/>
    </row>
    <row r="20" spans="1:6">
      <c r="A20" s="533"/>
      <c r="B20" s="534" t="s">
        <v>408</v>
      </c>
      <c r="C20" s="535"/>
      <c r="D20" s="536"/>
      <c r="E20" s="537"/>
      <c r="F20" s="538"/>
    </row>
    <row r="21" spans="1:6" ht="58.7" customHeight="1">
      <c r="A21" s="533"/>
      <c r="B21" s="534" t="s">
        <v>409</v>
      </c>
      <c r="C21" s="535"/>
      <c r="D21" s="536"/>
      <c r="E21" s="537"/>
      <c r="F21" s="538"/>
    </row>
    <row r="22" spans="1:6" ht="63.75">
      <c r="A22" s="533"/>
      <c r="B22" s="534" t="s">
        <v>410</v>
      </c>
      <c r="C22" s="535"/>
      <c r="D22" s="536"/>
      <c r="E22" s="537"/>
      <c r="F22" s="538"/>
    </row>
    <row r="23" spans="1:6" ht="25.5">
      <c r="A23" s="533"/>
      <c r="B23" s="534" t="s">
        <v>411</v>
      </c>
      <c r="C23" s="535"/>
      <c r="D23" s="536"/>
      <c r="E23" s="537"/>
      <c r="F23" s="538"/>
    </row>
    <row r="24" spans="1:6" ht="25.5">
      <c r="A24" s="533"/>
      <c r="B24" s="534" t="s">
        <v>412</v>
      </c>
      <c r="C24" s="535"/>
      <c r="D24" s="536"/>
      <c r="E24" s="537"/>
      <c r="F24" s="538"/>
    </row>
    <row r="25" spans="1:6" ht="25.5">
      <c r="A25" s="533"/>
      <c r="B25" s="534" t="s">
        <v>413</v>
      </c>
      <c r="C25" s="535"/>
      <c r="D25" s="536"/>
      <c r="E25" s="537"/>
      <c r="F25" s="538"/>
    </row>
    <row r="26" spans="1:6" ht="25.5">
      <c r="A26" s="533"/>
      <c r="B26" s="534" t="s">
        <v>412</v>
      </c>
      <c r="C26" s="535"/>
      <c r="D26" s="536"/>
      <c r="E26" s="537"/>
      <c r="F26" s="538"/>
    </row>
    <row r="27" spans="1:6" ht="25.5">
      <c r="A27" s="533"/>
      <c r="B27" s="534" t="s">
        <v>414</v>
      </c>
      <c r="C27" s="535"/>
      <c r="D27" s="536"/>
      <c r="E27" s="537"/>
      <c r="F27" s="538"/>
    </row>
    <row r="28" spans="1:6" ht="25.5">
      <c r="A28" s="533"/>
      <c r="B28" s="534" t="s">
        <v>415</v>
      </c>
      <c r="C28" s="535"/>
      <c r="D28" s="536"/>
      <c r="E28" s="537"/>
      <c r="F28" s="538"/>
    </row>
    <row r="29" spans="1:6">
      <c r="A29" s="533"/>
      <c r="B29" s="534"/>
      <c r="C29" s="535"/>
      <c r="D29" s="536"/>
      <c r="E29" s="537"/>
      <c r="F29" s="538"/>
    </row>
    <row r="30" spans="1:6">
      <c r="A30" s="533"/>
      <c r="B30" s="534" t="s">
        <v>416</v>
      </c>
      <c r="C30" s="540" t="s">
        <v>375</v>
      </c>
      <c r="D30" s="541">
        <v>1</v>
      </c>
      <c r="E30" s="537"/>
      <c r="F30" s="537">
        <f>IF(D30="","",E30*D30)</f>
        <v>0</v>
      </c>
    </row>
    <row r="31" spans="1:6">
      <c r="A31" s="533"/>
      <c r="B31" s="534"/>
      <c r="C31" s="535"/>
      <c r="D31" s="536"/>
      <c r="E31" s="537"/>
      <c r="F31" s="538"/>
    </row>
    <row r="32" spans="1:6" ht="89.25">
      <c r="A32" s="533">
        <v>2</v>
      </c>
      <c r="B32" s="534" t="s">
        <v>417</v>
      </c>
      <c r="C32" s="535"/>
      <c r="D32" s="536"/>
      <c r="E32" s="537"/>
      <c r="F32" s="538"/>
    </row>
    <row r="33" spans="1:6">
      <c r="A33" s="533"/>
      <c r="B33" s="534" t="s">
        <v>418</v>
      </c>
      <c r="C33" s="535" t="s">
        <v>123</v>
      </c>
      <c r="D33" s="536">
        <v>4</v>
      </c>
      <c r="E33" s="537"/>
      <c r="F33" s="537">
        <f>IF(D33="","",E33*D33)</f>
        <v>0</v>
      </c>
    </row>
    <row r="34" spans="1:6">
      <c r="A34" s="533"/>
      <c r="B34" s="534"/>
      <c r="C34" s="535"/>
      <c r="D34" s="536"/>
      <c r="E34" s="537"/>
      <c r="F34" s="538"/>
    </row>
    <row r="35" spans="1:6" ht="38.25">
      <c r="A35" s="533">
        <v>3</v>
      </c>
      <c r="B35" s="630" t="s">
        <v>419</v>
      </c>
      <c r="C35" s="535"/>
      <c r="D35" s="536"/>
      <c r="E35" s="537"/>
      <c r="F35" s="538"/>
    </row>
    <row r="36" spans="1:6">
      <c r="A36" s="533"/>
      <c r="B36" s="630" t="s">
        <v>420</v>
      </c>
      <c r="C36" s="535" t="s">
        <v>123</v>
      </c>
      <c r="D36" s="536">
        <v>17</v>
      </c>
      <c r="E36" s="537"/>
      <c r="F36" s="537">
        <f>IF(D36="","",E36*D36)</f>
        <v>0</v>
      </c>
    </row>
    <row r="37" spans="1:6">
      <c r="A37" s="533"/>
      <c r="B37" s="630" t="s">
        <v>423</v>
      </c>
      <c r="C37" s="535"/>
      <c r="D37" s="536"/>
      <c r="E37" s="537"/>
      <c r="F37" s="537"/>
    </row>
    <row r="38" spans="1:6">
      <c r="A38" s="533"/>
      <c r="B38" s="534"/>
      <c r="C38" s="535"/>
      <c r="D38" s="536"/>
      <c r="E38" s="537"/>
      <c r="F38" s="538"/>
    </row>
    <row r="39" spans="1:6" ht="38.25">
      <c r="A39" s="533">
        <v>4</v>
      </c>
      <c r="B39" s="630" t="s">
        <v>421</v>
      </c>
      <c r="C39" s="535"/>
      <c r="D39" s="536"/>
      <c r="E39" s="537"/>
      <c r="F39" s="538"/>
    </row>
    <row r="40" spans="1:6">
      <c r="A40" s="533"/>
      <c r="B40" s="534" t="s">
        <v>420</v>
      </c>
      <c r="C40" s="535" t="s">
        <v>123</v>
      </c>
      <c r="D40" s="536">
        <v>14</v>
      </c>
      <c r="E40" s="537"/>
      <c r="F40" s="537">
        <f>IF(D40="","",E40*D40)</f>
        <v>0</v>
      </c>
    </row>
    <row r="41" spans="1:6">
      <c r="A41" s="533"/>
      <c r="B41" s="630" t="s">
        <v>422</v>
      </c>
      <c r="C41" s="535"/>
      <c r="D41" s="536"/>
      <c r="E41" s="537"/>
      <c r="F41" s="538"/>
    </row>
    <row r="42" spans="1:6">
      <c r="A42" s="533"/>
      <c r="B42" s="534"/>
      <c r="C42" s="535"/>
      <c r="D42" s="536"/>
      <c r="E42" s="537"/>
      <c r="F42" s="538"/>
    </row>
    <row r="43" spans="1:6" ht="38.25">
      <c r="A43" s="533">
        <v>5</v>
      </c>
      <c r="B43" s="436" t="s">
        <v>424</v>
      </c>
      <c r="C43" s="535"/>
      <c r="D43" s="536"/>
      <c r="E43" s="537"/>
      <c r="F43" s="538"/>
    </row>
    <row r="44" spans="1:6">
      <c r="A44" s="533"/>
      <c r="B44" s="436" t="s">
        <v>425</v>
      </c>
      <c r="C44" s="535"/>
      <c r="D44" s="536"/>
      <c r="E44" s="537"/>
      <c r="F44" s="538"/>
    </row>
    <row r="45" spans="1:6" ht="25.5">
      <c r="A45" s="533"/>
      <c r="B45" s="436" t="s">
        <v>426</v>
      </c>
      <c r="C45" s="535"/>
      <c r="D45" s="536"/>
      <c r="E45" s="537"/>
      <c r="F45" s="538"/>
    </row>
    <row r="46" spans="1:6" ht="25.5">
      <c r="A46" s="533"/>
      <c r="B46" s="436" t="s">
        <v>427</v>
      </c>
      <c r="C46" s="535"/>
      <c r="D46" s="536"/>
      <c r="E46" s="537"/>
      <c r="F46" s="538"/>
    </row>
    <row r="47" spans="1:6" ht="25.5">
      <c r="A47" s="533"/>
      <c r="B47" s="436" t="s">
        <v>428</v>
      </c>
      <c r="C47" s="535"/>
      <c r="D47" s="536"/>
      <c r="E47" s="537"/>
      <c r="F47" s="538"/>
    </row>
    <row r="48" spans="1:6" ht="25.5">
      <c r="A48" s="533"/>
      <c r="B48" s="436" t="s">
        <v>429</v>
      </c>
      <c r="C48" s="535"/>
      <c r="D48" s="536"/>
      <c r="E48" s="537"/>
      <c r="F48" s="538"/>
    </row>
    <row r="49" spans="1:6" ht="25.5">
      <c r="A49" s="533"/>
      <c r="B49" s="436" t="s">
        <v>430</v>
      </c>
      <c r="C49" s="535"/>
      <c r="D49" s="536"/>
      <c r="E49" s="537"/>
      <c r="F49" s="538"/>
    </row>
    <row r="50" spans="1:6" ht="38.25">
      <c r="A50" s="533"/>
      <c r="B50" s="436" t="s">
        <v>431</v>
      </c>
      <c r="C50" s="535"/>
      <c r="D50" s="536"/>
      <c r="E50" s="537"/>
      <c r="F50" s="538"/>
    </row>
    <row r="51" spans="1:6">
      <c r="A51" s="533"/>
      <c r="B51" s="534"/>
      <c r="C51" s="535"/>
      <c r="D51" s="536"/>
      <c r="E51" s="537"/>
      <c r="F51" s="538"/>
    </row>
    <row r="52" spans="1:6">
      <c r="A52" s="533"/>
      <c r="B52" s="534" t="s">
        <v>432</v>
      </c>
      <c r="C52" s="535"/>
      <c r="D52" s="536"/>
      <c r="E52" s="537"/>
      <c r="F52" s="538"/>
    </row>
    <row r="53" spans="1:6">
      <c r="A53" s="533"/>
      <c r="B53" s="631" t="s">
        <v>433</v>
      </c>
      <c r="C53" s="535" t="s">
        <v>377</v>
      </c>
      <c r="D53" s="536">
        <v>16</v>
      </c>
      <c r="E53" s="537"/>
      <c r="F53" s="537">
        <f>IF(D53="","",E53*D53)</f>
        <v>0</v>
      </c>
    </row>
    <row r="54" spans="1:6">
      <c r="A54" s="533"/>
      <c r="B54" s="534"/>
      <c r="C54" s="535"/>
      <c r="D54" s="536"/>
      <c r="E54" s="537"/>
      <c r="F54" s="538"/>
    </row>
    <row r="55" spans="1:6" ht="63.75">
      <c r="A55" s="533">
        <v>6</v>
      </c>
      <c r="B55" s="436" t="s">
        <v>434</v>
      </c>
      <c r="C55" s="535"/>
      <c r="D55" s="536"/>
      <c r="E55" s="537"/>
      <c r="F55" s="538"/>
    </row>
    <row r="56" spans="1:6">
      <c r="A56" s="533"/>
      <c r="B56" s="534"/>
      <c r="C56" s="535"/>
      <c r="D56" s="536"/>
      <c r="E56" s="537"/>
      <c r="F56" s="538"/>
    </row>
    <row r="57" spans="1:6">
      <c r="A57" s="533"/>
      <c r="B57" s="534" t="s">
        <v>435</v>
      </c>
      <c r="C57" s="535" t="s">
        <v>123</v>
      </c>
      <c r="D57" s="536">
        <v>4</v>
      </c>
      <c r="E57" s="537"/>
      <c r="F57" s="537">
        <f>IF(D57="","",E57*D57)</f>
        <v>0</v>
      </c>
    </row>
    <row r="58" spans="1:6">
      <c r="A58" s="533"/>
      <c r="B58" s="630" t="s">
        <v>436</v>
      </c>
      <c r="C58" s="535"/>
      <c r="D58" s="536"/>
      <c r="E58" s="537"/>
      <c r="F58" s="538"/>
    </row>
    <row r="59" spans="1:6">
      <c r="A59" s="533"/>
      <c r="B59" s="630" t="s">
        <v>437</v>
      </c>
      <c r="C59" s="535"/>
      <c r="D59" s="536"/>
      <c r="E59" s="537"/>
      <c r="F59" s="538"/>
    </row>
    <row r="60" spans="1:6">
      <c r="A60" s="533"/>
      <c r="B60" s="534"/>
      <c r="C60" s="535"/>
      <c r="D60" s="536"/>
      <c r="E60" s="537"/>
      <c r="F60" s="538"/>
    </row>
    <row r="61" spans="1:6" ht="267.75">
      <c r="A61" s="533">
        <v>7</v>
      </c>
      <c r="B61" s="560" t="s">
        <v>438</v>
      </c>
      <c r="C61" s="535"/>
      <c r="D61" s="536"/>
      <c r="E61" s="537"/>
      <c r="F61" s="538"/>
    </row>
    <row r="62" spans="1:6">
      <c r="A62" s="533"/>
      <c r="B62" s="534" t="s">
        <v>439</v>
      </c>
      <c r="C62" s="535" t="s">
        <v>285</v>
      </c>
      <c r="D62" s="536">
        <v>241</v>
      </c>
      <c r="E62" s="537"/>
      <c r="F62" s="537">
        <f>IF(D62="","",E62*D62)</f>
        <v>0</v>
      </c>
    </row>
    <row r="63" spans="1:6">
      <c r="A63" s="533"/>
      <c r="B63" s="534"/>
      <c r="C63" s="535"/>
      <c r="D63" s="536"/>
      <c r="E63" s="537"/>
      <c r="F63" s="538"/>
    </row>
    <row r="64" spans="1:6" ht="140.25">
      <c r="A64" s="533">
        <v>8</v>
      </c>
      <c r="B64" s="560" t="s">
        <v>440</v>
      </c>
      <c r="C64" s="535"/>
      <c r="D64" s="536"/>
      <c r="E64" s="537"/>
      <c r="F64" s="538"/>
    </row>
    <row r="65" spans="1:6">
      <c r="A65" s="533"/>
      <c r="B65" s="534"/>
      <c r="C65" s="535" t="s">
        <v>285</v>
      </c>
      <c r="D65" s="536">
        <v>48</v>
      </c>
      <c r="E65" s="537"/>
      <c r="F65" s="537">
        <f>IF(D65="","",E65*D65)</f>
        <v>0</v>
      </c>
    </row>
    <row r="66" spans="1:6" ht="204">
      <c r="A66" s="533">
        <v>9</v>
      </c>
      <c r="B66" s="630" t="s">
        <v>441</v>
      </c>
      <c r="C66" s="535"/>
      <c r="D66" s="536"/>
      <c r="E66" s="537"/>
      <c r="F66" s="538"/>
    </row>
    <row r="67" spans="1:6">
      <c r="A67" s="533"/>
      <c r="B67" s="630" t="s">
        <v>442</v>
      </c>
      <c r="C67" s="535"/>
      <c r="D67" s="536"/>
      <c r="E67" s="537"/>
      <c r="F67" s="538"/>
    </row>
    <row r="68" spans="1:6">
      <c r="A68" s="533"/>
      <c r="B68" s="630" t="s">
        <v>443</v>
      </c>
      <c r="C68" s="535" t="s">
        <v>119</v>
      </c>
      <c r="D68" s="536">
        <v>56</v>
      </c>
      <c r="E68" s="537"/>
      <c r="F68" s="537">
        <f>IF(D68="","",E68*D68)</f>
        <v>0</v>
      </c>
    </row>
    <row r="69" spans="1:6">
      <c r="A69" s="533"/>
      <c r="B69" s="630" t="s">
        <v>437</v>
      </c>
      <c r="C69" s="535"/>
      <c r="D69" s="536"/>
      <c r="E69" s="537"/>
      <c r="F69" s="538"/>
    </row>
    <row r="70" spans="1:6">
      <c r="A70" s="533"/>
      <c r="B70" s="534"/>
      <c r="C70" s="535"/>
      <c r="D70" s="536"/>
      <c r="E70" s="537"/>
      <c r="F70" s="538"/>
    </row>
    <row r="71" spans="1:6" ht="204">
      <c r="A71" s="533">
        <v>10</v>
      </c>
      <c r="B71" s="630" t="s">
        <v>444</v>
      </c>
      <c r="C71" s="535"/>
      <c r="D71" s="536"/>
      <c r="E71" s="537"/>
      <c r="F71" s="538"/>
    </row>
    <row r="72" spans="1:6">
      <c r="A72" s="533"/>
      <c r="B72" s="630" t="s">
        <v>445</v>
      </c>
      <c r="C72" s="535"/>
      <c r="D72" s="536"/>
      <c r="E72" s="537"/>
      <c r="F72" s="538"/>
    </row>
    <row r="73" spans="1:6">
      <c r="A73" s="533"/>
      <c r="B73" s="630" t="s">
        <v>443</v>
      </c>
      <c r="C73" s="535" t="s">
        <v>119</v>
      </c>
      <c r="D73" s="536">
        <v>3.5</v>
      </c>
      <c r="E73" s="537"/>
      <c r="F73" s="537">
        <f>IF(D73="","",E73*D73)</f>
        <v>0</v>
      </c>
    </row>
    <row r="74" spans="1:6">
      <c r="A74" s="533"/>
      <c r="B74" s="630" t="s">
        <v>437</v>
      </c>
      <c r="C74" s="535"/>
      <c r="D74" s="536"/>
      <c r="E74" s="537"/>
      <c r="F74" s="538"/>
    </row>
    <row r="75" spans="1:6">
      <c r="A75" s="533"/>
      <c r="B75" s="534"/>
      <c r="C75" s="535"/>
      <c r="D75" s="536"/>
      <c r="E75" s="537"/>
      <c r="F75" s="538"/>
    </row>
    <row r="76" spans="1:6" ht="51">
      <c r="A76" s="533">
        <v>11</v>
      </c>
      <c r="B76" s="630" t="s">
        <v>446</v>
      </c>
      <c r="C76" s="535"/>
      <c r="D76" s="536"/>
      <c r="E76" s="537"/>
      <c r="F76" s="538"/>
    </row>
    <row r="77" spans="1:6">
      <c r="A77" s="533"/>
      <c r="B77" s="534"/>
      <c r="C77" s="535" t="s">
        <v>109</v>
      </c>
      <c r="D77" s="536">
        <v>1</v>
      </c>
      <c r="E77" s="537"/>
      <c r="F77" s="537">
        <f>IF(D77="","",E77*D77)</f>
        <v>0</v>
      </c>
    </row>
    <row r="78" spans="1:6">
      <c r="A78" s="533"/>
      <c r="B78" s="534"/>
      <c r="C78" s="535"/>
      <c r="D78" s="536"/>
      <c r="E78" s="537"/>
      <c r="F78" s="538"/>
    </row>
    <row r="79" spans="1:6" ht="89.25">
      <c r="A79" s="533">
        <v>12</v>
      </c>
      <c r="B79" s="630" t="s">
        <v>447</v>
      </c>
      <c r="C79" s="535"/>
      <c r="D79" s="536"/>
      <c r="E79" s="537"/>
      <c r="F79" s="538"/>
    </row>
    <row r="80" spans="1:6">
      <c r="A80" s="533"/>
      <c r="B80" s="534"/>
      <c r="C80" s="535" t="s">
        <v>109</v>
      </c>
      <c r="D80" s="536">
        <v>1</v>
      </c>
      <c r="E80" s="537"/>
      <c r="F80" s="537">
        <f>IF(D80="","",E80*D80)</f>
        <v>0</v>
      </c>
    </row>
    <row r="81" spans="1:6">
      <c r="A81" s="533"/>
      <c r="B81" s="534"/>
      <c r="C81" s="535"/>
      <c r="D81" s="536"/>
      <c r="E81" s="537"/>
      <c r="F81" s="538"/>
    </row>
    <row r="82" spans="1:6" ht="38.25">
      <c r="A82" s="533">
        <v>13</v>
      </c>
      <c r="B82" s="630" t="s">
        <v>448</v>
      </c>
      <c r="C82" s="535"/>
      <c r="D82" s="536"/>
      <c r="E82" s="537"/>
      <c r="F82" s="538"/>
    </row>
    <row r="83" spans="1:6">
      <c r="A83" s="533"/>
      <c r="B83" s="534"/>
      <c r="C83" s="535" t="s">
        <v>313</v>
      </c>
      <c r="D83" s="536">
        <v>12</v>
      </c>
      <c r="E83" s="537"/>
      <c r="F83" s="537">
        <f>IF(D83="","",E83*D83)</f>
        <v>0</v>
      </c>
    </row>
    <row r="84" spans="1:6">
      <c r="A84" s="533"/>
      <c r="B84" s="534"/>
      <c r="C84" s="535"/>
      <c r="D84" s="536"/>
      <c r="E84" s="537"/>
      <c r="F84" s="538"/>
    </row>
    <row r="85" spans="1:6" ht="25.5">
      <c r="A85" s="533">
        <v>14</v>
      </c>
      <c r="B85" s="630" t="s">
        <v>449</v>
      </c>
      <c r="C85" s="535"/>
      <c r="D85" s="536"/>
      <c r="E85" s="537"/>
      <c r="F85" s="538"/>
    </row>
    <row r="86" spans="1:6">
      <c r="A86" s="533"/>
      <c r="B86" s="534"/>
      <c r="C86" s="535" t="s">
        <v>109</v>
      </c>
      <c r="D86" s="536">
        <v>1</v>
      </c>
      <c r="E86" s="537"/>
      <c r="F86" s="537">
        <f>IF(D86="","",E86*D86)</f>
        <v>0</v>
      </c>
    </row>
    <row r="87" spans="1:6">
      <c r="A87" s="533"/>
      <c r="B87" s="534"/>
      <c r="C87" s="535"/>
      <c r="D87" s="536"/>
      <c r="E87" s="537"/>
      <c r="F87" s="538"/>
    </row>
    <row r="88" spans="1:6" ht="15.75" thickBot="1">
      <c r="A88" s="561"/>
      <c r="B88" s="563"/>
      <c r="C88" s="535"/>
      <c r="D88" s="536"/>
      <c r="E88" s="562"/>
      <c r="F88" s="547"/>
    </row>
    <row r="89" spans="1:6" s="532" customFormat="1" ht="19.5" customHeight="1" thickBot="1">
      <c r="A89" s="548"/>
      <c r="B89" s="549" t="s">
        <v>450</v>
      </c>
      <c r="C89" s="550"/>
      <c r="D89" s="550"/>
      <c r="E89" s="550"/>
      <c r="F89" s="574">
        <f>SUM(F12:F86)</f>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AB7FD-623C-499A-A693-A39AE5FAE829}">
  <dimension ref="A1:F47"/>
  <sheetViews>
    <sheetView view="pageBreakPreview" topLeftCell="A7" zoomScaleNormal="100" zoomScaleSheetLayoutView="100" workbookViewId="0">
      <selection activeCell="E13" sqref="E13:E46"/>
    </sheetView>
  </sheetViews>
  <sheetFormatPr defaultColWidth="8.140625" defaultRowHeight="15"/>
  <cols>
    <col min="1" max="1" width="5.85546875" style="526" customWidth="1"/>
    <col min="2" max="2" width="39.42578125" style="527" customWidth="1"/>
    <col min="3" max="3" width="6.5703125" style="529" customWidth="1"/>
    <col min="4" max="4" width="6" style="530" customWidth="1"/>
    <col min="5" max="5" width="8" style="531" customWidth="1"/>
    <col min="6" max="6" width="11.28515625" style="531" bestFit="1" customWidth="1"/>
    <col min="7" max="255" width="8.140625" style="528"/>
    <col min="256" max="256" width="5.85546875" style="528" customWidth="1"/>
    <col min="257" max="257" width="39.42578125" style="528" customWidth="1"/>
    <col min="258" max="259" width="6.5703125" style="528" customWidth="1"/>
    <col min="260" max="260" width="6" style="528" customWidth="1"/>
    <col min="261" max="261" width="8" style="528" customWidth="1"/>
    <col min="262" max="262" width="11.28515625" style="528" bestFit="1" customWidth="1"/>
    <col min="263" max="511" width="8.140625" style="528"/>
    <col min="512" max="512" width="5.85546875" style="528" customWidth="1"/>
    <col min="513" max="513" width="39.42578125" style="528" customWidth="1"/>
    <col min="514" max="515" width="6.5703125" style="528" customWidth="1"/>
    <col min="516" max="516" width="6" style="528" customWidth="1"/>
    <col min="517" max="517" width="8" style="528" customWidth="1"/>
    <col min="518" max="518" width="11.28515625" style="528" bestFit="1" customWidth="1"/>
    <col min="519" max="767" width="8.140625" style="528"/>
    <col min="768" max="768" width="5.85546875" style="528" customWidth="1"/>
    <col min="769" max="769" width="39.42578125" style="528" customWidth="1"/>
    <col min="770" max="771" width="6.5703125" style="528" customWidth="1"/>
    <col min="772" max="772" width="6" style="528" customWidth="1"/>
    <col min="773" max="773" width="8" style="528" customWidth="1"/>
    <col min="774" max="774" width="11.28515625" style="528" bestFit="1" customWidth="1"/>
    <col min="775" max="1023" width="8.140625" style="528"/>
    <col min="1024" max="1024" width="5.85546875" style="528" customWidth="1"/>
    <col min="1025" max="1025" width="39.42578125" style="528" customWidth="1"/>
    <col min="1026" max="1027" width="6.5703125" style="528" customWidth="1"/>
    <col min="1028" max="1028" width="6" style="528" customWidth="1"/>
    <col min="1029" max="1029" width="8" style="528" customWidth="1"/>
    <col min="1030" max="1030" width="11.28515625" style="528" bestFit="1" customWidth="1"/>
    <col min="1031" max="1279" width="8.140625" style="528"/>
    <col min="1280" max="1280" width="5.85546875" style="528" customWidth="1"/>
    <col min="1281" max="1281" width="39.42578125" style="528" customWidth="1"/>
    <col min="1282" max="1283" width="6.5703125" style="528" customWidth="1"/>
    <col min="1284" max="1284" width="6" style="528" customWidth="1"/>
    <col min="1285" max="1285" width="8" style="528" customWidth="1"/>
    <col min="1286" max="1286" width="11.28515625" style="528" bestFit="1" customWidth="1"/>
    <col min="1287" max="1535" width="8.140625" style="528"/>
    <col min="1536" max="1536" width="5.85546875" style="528" customWidth="1"/>
    <col min="1537" max="1537" width="39.42578125" style="528" customWidth="1"/>
    <col min="1538" max="1539" width="6.5703125" style="528" customWidth="1"/>
    <col min="1540" max="1540" width="6" style="528" customWidth="1"/>
    <col min="1541" max="1541" width="8" style="528" customWidth="1"/>
    <col min="1542" max="1542" width="11.28515625" style="528" bestFit="1" customWidth="1"/>
    <col min="1543" max="1791" width="8.140625" style="528"/>
    <col min="1792" max="1792" width="5.85546875" style="528" customWidth="1"/>
    <col min="1793" max="1793" width="39.42578125" style="528" customWidth="1"/>
    <col min="1794" max="1795" width="6.5703125" style="528" customWidth="1"/>
    <col min="1796" max="1796" width="6" style="528" customWidth="1"/>
    <col min="1797" max="1797" width="8" style="528" customWidth="1"/>
    <col min="1798" max="1798" width="11.28515625" style="528" bestFit="1" customWidth="1"/>
    <col min="1799" max="2047" width="8.140625" style="528"/>
    <col min="2048" max="2048" width="5.85546875" style="528" customWidth="1"/>
    <col min="2049" max="2049" width="39.42578125" style="528" customWidth="1"/>
    <col min="2050" max="2051" width="6.5703125" style="528" customWidth="1"/>
    <col min="2052" max="2052" width="6" style="528" customWidth="1"/>
    <col min="2053" max="2053" width="8" style="528" customWidth="1"/>
    <col min="2054" max="2054" width="11.28515625" style="528" bestFit="1" customWidth="1"/>
    <col min="2055" max="2303" width="8.140625" style="528"/>
    <col min="2304" max="2304" width="5.85546875" style="528" customWidth="1"/>
    <col min="2305" max="2305" width="39.42578125" style="528" customWidth="1"/>
    <col min="2306" max="2307" width="6.5703125" style="528" customWidth="1"/>
    <col min="2308" max="2308" width="6" style="528" customWidth="1"/>
    <col min="2309" max="2309" width="8" style="528" customWidth="1"/>
    <col min="2310" max="2310" width="11.28515625" style="528" bestFit="1" customWidth="1"/>
    <col min="2311" max="2559" width="8.140625" style="528"/>
    <col min="2560" max="2560" width="5.85546875" style="528" customWidth="1"/>
    <col min="2561" max="2561" width="39.42578125" style="528" customWidth="1"/>
    <col min="2562" max="2563" width="6.5703125" style="528" customWidth="1"/>
    <col min="2564" max="2564" width="6" style="528" customWidth="1"/>
    <col min="2565" max="2565" width="8" style="528" customWidth="1"/>
    <col min="2566" max="2566" width="11.28515625" style="528" bestFit="1" customWidth="1"/>
    <col min="2567" max="2815" width="8.140625" style="528"/>
    <col min="2816" max="2816" width="5.85546875" style="528" customWidth="1"/>
    <col min="2817" max="2817" width="39.42578125" style="528" customWidth="1"/>
    <col min="2818" max="2819" width="6.5703125" style="528" customWidth="1"/>
    <col min="2820" max="2820" width="6" style="528" customWidth="1"/>
    <col min="2821" max="2821" width="8" style="528" customWidth="1"/>
    <col min="2822" max="2822" width="11.28515625" style="528" bestFit="1" customWidth="1"/>
    <col min="2823" max="3071" width="8.140625" style="528"/>
    <col min="3072" max="3072" width="5.85546875" style="528" customWidth="1"/>
    <col min="3073" max="3073" width="39.42578125" style="528" customWidth="1"/>
    <col min="3074" max="3075" width="6.5703125" style="528" customWidth="1"/>
    <col min="3076" max="3076" width="6" style="528" customWidth="1"/>
    <col min="3077" max="3077" width="8" style="528" customWidth="1"/>
    <col min="3078" max="3078" width="11.28515625" style="528" bestFit="1" customWidth="1"/>
    <col min="3079" max="3327" width="8.140625" style="528"/>
    <col min="3328" max="3328" width="5.85546875" style="528" customWidth="1"/>
    <col min="3329" max="3329" width="39.42578125" style="528" customWidth="1"/>
    <col min="3330" max="3331" width="6.5703125" style="528" customWidth="1"/>
    <col min="3332" max="3332" width="6" style="528" customWidth="1"/>
    <col min="3333" max="3333" width="8" style="528" customWidth="1"/>
    <col min="3334" max="3334" width="11.28515625" style="528" bestFit="1" customWidth="1"/>
    <col min="3335" max="3583" width="8.140625" style="528"/>
    <col min="3584" max="3584" width="5.85546875" style="528" customWidth="1"/>
    <col min="3585" max="3585" width="39.42578125" style="528" customWidth="1"/>
    <col min="3586" max="3587" width="6.5703125" style="528" customWidth="1"/>
    <col min="3588" max="3588" width="6" style="528" customWidth="1"/>
    <col min="3589" max="3589" width="8" style="528" customWidth="1"/>
    <col min="3590" max="3590" width="11.28515625" style="528" bestFit="1" customWidth="1"/>
    <col min="3591" max="3839" width="8.140625" style="528"/>
    <col min="3840" max="3840" width="5.85546875" style="528" customWidth="1"/>
    <col min="3841" max="3841" width="39.42578125" style="528" customWidth="1"/>
    <col min="3842" max="3843" width="6.5703125" style="528" customWidth="1"/>
    <col min="3844" max="3844" width="6" style="528" customWidth="1"/>
    <col min="3845" max="3845" width="8" style="528" customWidth="1"/>
    <col min="3846" max="3846" width="11.28515625" style="528" bestFit="1" customWidth="1"/>
    <col min="3847" max="4095" width="8.140625" style="528"/>
    <col min="4096" max="4096" width="5.85546875" style="528" customWidth="1"/>
    <col min="4097" max="4097" width="39.42578125" style="528" customWidth="1"/>
    <col min="4098" max="4099" width="6.5703125" style="528" customWidth="1"/>
    <col min="4100" max="4100" width="6" style="528" customWidth="1"/>
    <col min="4101" max="4101" width="8" style="528" customWidth="1"/>
    <col min="4102" max="4102" width="11.28515625" style="528" bestFit="1" customWidth="1"/>
    <col min="4103" max="4351" width="8.140625" style="528"/>
    <col min="4352" max="4352" width="5.85546875" style="528" customWidth="1"/>
    <col min="4353" max="4353" width="39.42578125" style="528" customWidth="1"/>
    <col min="4354" max="4355" width="6.5703125" style="528" customWidth="1"/>
    <col min="4356" max="4356" width="6" style="528" customWidth="1"/>
    <col min="4357" max="4357" width="8" style="528" customWidth="1"/>
    <col min="4358" max="4358" width="11.28515625" style="528" bestFit="1" customWidth="1"/>
    <col min="4359" max="4607" width="8.140625" style="528"/>
    <col min="4608" max="4608" width="5.85546875" style="528" customWidth="1"/>
    <col min="4609" max="4609" width="39.42578125" style="528" customWidth="1"/>
    <col min="4610" max="4611" width="6.5703125" style="528" customWidth="1"/>
    <col min="4612" max="4612" width="6" style="528" customWidth="1"/>
    <col min="4613" max="4613" width="8" style="528" customWidth="1"/>
    <col min="4614" max="4614" width="11.28515625" style="528" bestFit="1" customWidth="1"/>
    <col min="4615" max="4863" width="8.140625" style="528"/>
    <col min="4864" max="4864" width="5.85546875" style="528" customWidth="1"/>
    <col min="4865" max="4865" width="39.42578125" style="528" customWidth="1"/>
    <col min="4866" max="4867" width="6.5703125" style="528" customWidth="1"/>
    <col min="4868" max="4868" width="6" style="528" customWidth="1"/>
    <col min="4869" max="4869" width="8" style="528" customWidth="1"/>
    <col min="4870" max="4870" width="11.28515625" style="528" bestFit="1" customWidth="1"/>
    <col min="4871" max="5119" width="8.140625" style="528"/>
    <col min="5120" max="5120" width="5.85546875" style="528" customWidth="1"/>
    <col min="5121" max="5121" width="39.42578125" style="528" customWidth="1"/>
    <col min="5122" max="5123" width="6.5703125" style="528" customWidth="1"/>
    <col min="5124" max="5124" width="6" style="528" customWidth="1"/>
    <col min="5125" max="5125" width="8" style="528" customWidth="1"/>
    <col min="5126" max="5126" width="11.28515625" style="528" bestFit="1" customWidth="1"/>
    <col min="5127" max="5375" width="8.140625" style="528"/>
    <col min="5376" max="5376" width="5.85546875" style="528" customWidth="1"/>
    <col min="5377" max="5377" width="39.42578125" style="528" customWidth="1"/>
    <col min="5378" max="5379" width="6.5703125" style="528" customWidth="1"/>
    <col min="5380" max="5380" width="6" style="528" customWidth="1"/>
    <col min="5381" max="5381" width="8" style="528" customWidth="1"/>
    <col min="5382" max="5382" width="11.28515625" style="528" bestFit="1" customWidth="1"/>
    <col min="5383" max="5631" width="8.140625" style="528"/>
    <col min="5632" max="5632" width="5.85546875" style="528" customWidth="1"/>
    <col min="5633" max="5633" width="39.42578125" style="528" customWidth="1"/>
    <col min="5634" max="5635" width="6.5703125" style="528" customWidth="1"/>
    <col min="5636" max="5636" width="6" style="528" customWidth="1"/>
    <col min="5637" max="5637" width="8" style="528" customWidth="1"/>
    <col min="5638" max="5638" width="11.28515625" style="528" bestFit="1" customWidth="1"/>
    <col min="5639" max="5887" width="8.140625" style="528"/>
    <col min="5888" max="5888" width="5.85546875" style="528" customWidth="1"/>
    <col min="5889" max="5889" width="39.42578125" style="528" customWidth="1"/>
    <col min="5890" max="5891" width="6.5703125" style="528" customWidth="1"/>
    <col min="5892" max="5892" width="6" style="528" customWidth="1"/>
    <col min="5893" max="5893" width="8" style="528" customWidth="1"/>
    <col min="5894" max="5894" width="11.28515625" style="528" bestFit="1" customWidth="1"/>
    <col min="5895" max="6143" width="8.140625" style="528"/>
    <col min="6144" max="6144" width="5.85546875" style="528" customWidth="1"/>
    <col min="6145" max="6145" width="39.42578125" style="528" customWidth="1"/>
    <col min="6146" max="6147" width="6.5703125" style="528" customWidth="1"/>
    <col min="6148" max="6148" width="6" style="528" customWidth="1"/>
    <col min="6149" max="6149" width="8" style="528" customWidth="1"/>
    <col min="6150" max="6150" width="11.28515625" style="528" bestFit="1" customWidth="1"/>
    <col min="6151" max="6399" width="8.140625" style="528"/>
    <col min="6400" max="6400" width="5.85546875" style="528" customWidth="1"/>
    <col min="6401" max="6401" width="39.42578125" style="528" customWidth="1"/>
    <col min="6402" max="6403" width="6.5703125" style="528" customWidth="1"/>
    <col min="6404" max="6404" width="6" style="528" customWidth="1"/>
    <col min="6405" max="6405" width="8" style="528" customWidth="1"/>
    <col min="6406" max="6406" width="11.28515625" style="528" bestFit="1" customWidth="1"/>
    <col min="6407" max="6655" width="8.140625" style="528"/>
    <col min="6656" max="6656" width="5.85546875" style="528" customWidth="1"/>
    <col min="6657" max="6657" width="39.42578125" style="528" customWidth="1"/>
    <col min="6658" max="6659" width="6.5703125" style="528" customWidth="1"/>
    <col min="6660" max="6660" width="6" style="528" customWidth="1"/>
    <col min="6661" max="6661" width="8" style="528" customWidth="1"/>
    <col min="6662" max="6662" width="11.28515625" style="528" bestFit="1" customWidth="1"/>
    <col min="6663" max="6911" width="8.140625" style="528"/>
    <col min="6912" max="6912" width="5.85546875" style="528" customWidth="1"/>
    <col min="6913" max="6913" width="39.42578125" style="528" customWidth="1"/>
    <col min="6914" max="6915" width="6.5703125" style="528" customWidth="1"/>
    <col min="6916" max="6916" width="6" style="528" customWidth="1"/>
    <col min="6917" max="6917" width="8" style="528" customWidth="1"/>
    <col min="6918" max="6918" width="11.28515625" style="528" bestFit="1" customWidth="1"/>
    <col min="6919" max="7167" width="8.140625" style="528"/>
    <col min="7168" max="7168" width="5.85546875" style="528" customWidth="1"/>
    <col min="7169" max="7169" width="39.42578125" style="528" customWidth="1"/>
    <col min="7170" max="7171" width="6.5703125" style="528" customWidth="1"/>
    <col min="7172" max="7172" width="6" style="528" customWidth="1"/>
    <col min="7173" max="7173" width="8" style="528" customWidth="1"/>
    <col min="7174" max="7174" width="11.28515625" style="528" bestFit="1" customWidth="1"/>
    <col min="7175" max="7423" width="8.140625" style="528"/>
    <col min="7424" max="7424" width="5.85546875" style="528" customWidth="1"/>
    <col min="7425" max="7425" width="39.42578125" style="528" customWidth="1"/>
    <col min="7426" max="7427" width="6.5703125" style="528" customWidth="1"/>
    <col min="7428" max="7428" width="6" style="528" customWidth="1"/>
    <col min="7429" max="7429" width="8" style="528" customWidth="1"/>
    <col min="7430" max="7430" width="11.28515625" style="528" bestFit="1" customWidth="1"/>
    <col min="7431" max="7679" width="8.140625" style="528"/>
    <col min="7680" max="7680" width="5.85546875" style="528" customWidth="1"/>
    <col min="7681" max="7681" width="39.42578125" style="528" customWidth="1"/>
    <col min="7682" max="7683" width="6.5703125" style="528" customWidth="1"/>
    <col min="7684" max="7684" width="6" style="528" customWidth="1"/>
    <col min="7685" max="7685" width="8" style="528" customWidth="1"/>
    <col min="7686" max="7686" width="11.28515625" style="528" bestFit="1" customWidth="1"/>
    <col min="7687" max="7935" width="8.140625" style="528"/>
    <col min="7936" max="7936" width="5.85546875" style="528" customWidth="1"/>
    <col min="7937" max="7937" width="39.42578125" style="528" customWidth="1"/>
    <col min="7938" max="7939" width="6.5703125" style="528" customWidth="1"/>
    <col min="7940" max="7940" width="6" style="528" customWidth="1"/>
    <col min="7941" max="7941" width="8" style="528" customWidth="1"/>
    <col min="7942" max="7942" width="11.28515625" style="528" bestFit="1" customWidth="1"/>
    <col min="7943" max="8191" width="8.140625" style="528"/>
    <col min="8192" max="8192" width="5.85546875" style="528" customWidth="1"/>
    <col min="8193" max="8193" width="39.42578125" style="528" customWidth="1"/>
    <col min="8194" max="8195" width="6.5703125" style="528" customWidth="1"/>
    <col min="8196" max="8196" width="6" style="528" customWidth="1"/>
    <col min="8197" max="8197" width="8" style="528" customWidth="1"/>
    <col min="8198" max="8198" width="11.28515625" style="528" bestFit="1" customWidth="1"/>
    <col min="8199" max="8447" width="8.140625" style="528"/>
    <col min="8448" max="8448" width="5.85546875" style="528" customWidth="1"/>
    <col min="8449" max="8449" width="39.42578125" style="528" customWidth="1"/>
    <col min="8450" max="8451" width="6.5703125" style="528" customWidth="1"/>
    <col min="8452" max="8452" width="6" style="528" customWidth="1"/>
    <col min="8453" max="8453" width="8" style="528" customWidth="1"/>
    <col min="8454" max="8454" width="11.28515625" style="528" bestFit="1" customWidth="1"/>
    <col min="8455" max="8703" width="8.140625" style="528"/>
    <col min="8704" max="8704" width="5.85546875" style="528" customWidth="1"/>
    <col min="8705" max="8705" width="39.42578125" style="528" customWidth="1"/>
    <col min="8706" max="8707" width="6.5703125" style="528" customWidth="1"/>
    <col min="8708" max="8708" width="6" style="528" customWidth="1"/>
    <col min="8709" max="8709" width="8" style="528" customWidth="1"/>
    <col min="8710" max="8710" width="11.28515625" style="528" bestFit="1" customWidth="1"/>
    <col min="8711" max="8959" width="8.140625" style="528"/>
    <col min="8960" max="8960" width="5.85546875" style="528" customWidth="1"/>
    <col min="8961" max="8961" width="39.42578125" style="528" customWidth="1"/>
    <col min="8962" max="8963" width="6.5703125" style="528" customWidth="1"/>
    <col min="8964" max="8964" width="6" style="528" customWidth="1"/>
    <col min="8965" max="8965" width="8" style="528" customWidth="1"/>
    <col min="8966" max="8966" width="11.28515625" style="528" bestFit="1" customWidth="1"/>
    <col min="8967" max="9215" width="8.140625" style="528"/>
    <col min="9216" max="9216" width="5.85546875" style="528" customWidth="1"/>
    <col min="9217" max="9217" width="39.42578125" style="528" customWidth="1"/>
    <col min="9218" max="9219" width="6.5703125" style="528" customWidth="1"/>
    <col min="9220" max="9220" width="6" style="528" customWidth="1"/>
    <col min="9221" max="9221" width="8" style="528" customWidth="1"/>
    <col min="9222" max="9222" width="11.28515625" style="528" bestFit="1" customWidth="1"/>
    <col min="9223" max="9471" width="8.140625" style="528"/>
    <col min="9472" max="9472" width="5.85546875" style="528" customWidth="1"/>
    <col min="9473" max="9473" width="39.42578125" style="528" customWidth="1"/>
    <col min="9474" max="9475" width="6.5703125" style="528" customWidth="1"/>
    <col min="9476" max="9476" width="6" style="528" customWidth="1"/>
    <col min="9477" max="9477" width="8" style="528" customWidth="1"/>
    <col min="9478" max="9478" width="11.28515625" style="528" bestFit="1" customWidth="1"/>
    <col min="9479" max="9727" width="8.140625" style="528"/>
    <col min="9728" max="9728" width="5.85546875" style="528" customWidth="1"/>
    <col min="9729" max="9729" width="39.42578125" style="528" customWidth="1"/>
    <col min="9730" max="9731" width="6.5703125" style="528" customWidth="1"/>
    <col min="9732" max="9732" width="6" style="528" customWidth="1"/>
    <col min="9733" max="9733" width="8" style="528" customWidth="1"/>
    <col min="9734" max="9734" width="11.28515625" style="528" bestFit="1" customWidth="1"/>
    <col min="9735" max="9983" width="8.140625" style="528"/>
    <col min="9984" max="9984" width="5.85546875" style="528" customWidth="1"/>
    <col min="9985" max="9985" width="39.42578125" style="528" customWidth="1"/>
    <col min="9986" max="9987" width="6.5703125" style="528" customWidth="1"/>
    <col min="9988" max="9988" width="6" style="528" customWidth="1"/>
    <col min="9989" max="9989" width="8" style="528" customWidth="1"/>
    <col min="9990" max="9990" width="11.28515625" style="528" bestFit="1" customWidth="1"/>
    <col min="9991" max="10239" width="8.140625" style="528"/>
    <col min="10240" max="10240" width="5.85546875" style="528" customWidth="1"/>
    <col min="10241" max="10241" width="39.42578125" style="528" customWidth="1"/>
    <col min="10242" max="10243" width="6.5703125" style="528" customWidth="1"/>
    <col min="10244" max="10244" width="6" style="528" customWidth="1"/>
    <col min="10245" max="10245" width="8" style="528" customWidth="1"/>
    <col min="10246" max="10246" width="11.28515625" style="528" bestFit="1" customWidth="1"/>
    <col min="10247" max="10495" width="8.140625" style="528"/>
    <col min="10496" max="10496" width="5.85546875" style="528" customWidth="1"/>
    <col min="10497" max="10497" width="39.42578125" style="528" customWidth="1"/>
    <col min="10498" max="10499" width="6.5703125" style="528" customWidth="1"/>
    <col min="10500" max="10500" width="6" style="528" customWidth="1"/>
    <col min="10501" max="10501" width="8" style="528" customWidth="1"/>
    <col min="10502" max="10502" width="11.28515625" style="528" bestFit="1" customWidth="1"/>
    <col min="10503" max="10751" width="8.140625" style="528"/>
    <col min="10752" max="10752" width="5.85546875" style="528" customWidth="1"/>
    <col min="10753" max="10753" width="39.42578125" style="528" customWidth="1"/>
    <col min="10754" max="10755" width="6.5703125" style="528" customWidth="1"/>
    <col min="10756" max="10756" width="6" style="528" customWidth="1"/>
    <col min="10757" max="10757" width="8" style="528" customWidth="1"/>
    <col min="10758" max="10758" width="11.28515625" style="528" bestFit="1" customWidth="1"/>
    <col min="10759" max="11007" width="8.140625" style="528"/>
    <col min="11008" max="11008" width="5.85546875" style="528" customWidth="1"/>
    <col min="11009" max="11009" width="39.42578125" style="528" customWidth="1"/>
    <col min="11010" max="11011" width="6.5703125" style="528" customWidth="1"/>
    <col min="11012" max="11012" width="6" style="528" customWidth="1"/>
    <col min="11013" max="11013" width="8" style="528" customWidth="1"/>
    <col min="11014" max="11014" width="11.28515625" style="528" bestFit="1" customWidth="1"/>
    <col min="11015" max="11263" width="8.140625" style="528"/>
    <col min="11264" max="11264" width="5.85546875" style="528" customWidth="1"/>
    <col min="11265" max="11265" width="39.42578125" style="528" customWidth="1"/>
    <col min="11266" max="11267" width="6.5703125" style="528" customWidth="1"/>
    <col min="11268" max="11268" width="6" style="528" customWidth="1"/>
    <col min="11269" max="11269" width="8" style="528" customWidth="1"/>
    <col min="11270" max="11270" width="11.28515625" style="528" bestFit="1" customWidth="1"/>
    <col min="11271" max="11519" width="8.140625" style="528"/>
    <col min="11520" max="11520" width="5.85546875" style="528" customWidth="1"/>
    <col min="11521" max="11521" width="39.42578125" style="528" customWidth="1"/>
    <col min="11522" max="11523" width="6.5703125" style="528" customWidth="1"/>
    <col min="11524" max="11524" width="6" style="528" customWidth="1"/>
    <col min="11525" max="11525" width="8" style="528" customWidth="1"/>
    <col min="11526" max="11526" width="11.28515625" style="528" bestFit="1" customWidth="1"/>
    <col min="11527" max="11775" width="8.140625" style="528"/>
    <col min="11776" max="11776" width="5.85546875" style="528" customWidth="1"/>
    <col min="11777" max="11777" width="39.42578125" style="528" customWidth="1"/>
    <col min="11778" max="11779" width="6.5703125" style="528" customWidth="1"/>
    <col min="11780" max="11780" width="6" style="528" customWidth="1"/>
    <col min="11781" max="11781" width="8" style="528" customWidth="1"/>
    <col min="11782" max="11782" width="11.28515625" style="528" bestFit="1" customWidth="1"/>
    <col min="11783" max="12031" width="8.140625" style="528"/>
    <col min="12032" max="12032" width="5.85546875" style="528" customWidth="1"/>
    <col min="12033" max="12033" width="39.42578125" style="528" customWidth="1"/>
    <col min="12034" max="12035" width="6.5703125" style="528" customWidth="1"/>
    <col min="12036" max="12036" width="6" style="528" customWidth="1"/>
    <col min="12037" max="12037" width="8" style="528" customWidth="1"/>
    <col min="12038" max="12038" width="11.28515625" style="528" bestFit="1" customWidth="1"/>
    <col min="12039" max="12287" width="8.140625" style="528"/>
    <col min="12288" max="12288" width="5.85546875" style="528" customWidth="1"/>
    <col min="12289" max="12289" width="39.42578125" style="528" customWidth="1"/>
    <col min="12290" max="12291" width="6.5703125" style="528" customWidth="1"/>
    <col min="12292" max="12292" width="6" style="528" customWidth="1"/>
    <col min="12293" max="12293" width="8" style="528" customWidth="1"/>
    <col min="12294" max="12294" width="11.28515625" style="528" bestFit="1" customWidth="1"/>
    <col min="12295" max="12543" width="8.140625" style="528"/>
    <col min="12544" max="12544" width="5.85546875" style="528" customWidth="1"/>
    <col min="12545" max="12545" width="39.42578125" style="528" customWidth="1"/>
    <col min="12546" max="12547" width="6.5703125" style="528" customWidth="1"/>
    <col min="12548" max="12548" width="6" style="528" customWidth="1"/>
    <col min="12549" max="12549" width="8" style="528" customWidth="1"/>
    <col min="12550" max="12550" width="11.28515625" style="528" bestFit="1" customWidth="1"/>
    <col min="12551" max="12799" width="8.140625" style="528"/>
    <col min="12800" max="12800" width="5.85546875" style="528" customWidth="1"/>
    <col min="12801" max="12801" width="39.42578125" style="528" customWidth="1"/>
    <col min="12802" max="12803" width="6.5703125" style="528" customWidth="1"/>
    <col min="12804" max="12804" width="6" style="528" customWidth="1"/>
    <col min="12805" max="12805" width="8" style="528" customWidth="1"/>
    <col min="12806" max="12806" width="11.28515625" style="528" bestFit="1" customWidth="1"/>
    <col min="12807" max="13055" width="8.140625" style="528"/>
    <col min="13056" max="13056" width="5.85546875" style="528" customWidth="1"/>
    <col min="13057" max="13057" width="39.42578125" style="528" customWidth="1"/>
    <col min="13058" max="13059" width="6.5703125" style="528" customWidth="1"/>
    <col min="13060" max="13060" width="6" style="528" customWidth="1"/>
    <col min="13061" max="13061" width="8" style="528" customWidth="1"/>
    <col min="13062" max="13062" width="11.28515625" style="528" bestFit="1" customWidth="1"/>
    <col min="13063" max="13311" width="8.140625" style="528"/>
    <col min="13312" max="13312" width="5.85546875" style="528" customWidth="1"/>
    <col min="13313" max="13313" width="39.42578125" style="528" customWidth="1"/>
    <col min="13314" max="13315" width="6.5703125" style="528" customWidth="1"/>
    <col min="13316" max="13316" width="6" style="528" customWidth="1"/>
    <col min="13317" max="13317" width="8" style="528" customWidth="1"/>
    <col min="13318" max="13318" width="11.28515625" style="528" bestFit="1" customWidth="1"/>
    <col min="13319" max="13567" width="8.140625" style="528"/>
    <col min="13568" max="13568" width="5.85546875" style="528" customWidth="1"/>
    <col min="13569" max="13569" width="39.42578125" style="528" customWidth="1"/>
    <col min="13570" max="13571" width="6.5703125" style="528" customWidth="1"/>
    <col min="13572" max="13572" width="6" style="528" customWidth="1"/>
    <col min="13573" max="13573" width="8" style="528" customWidth="1"/>
    <col min="13574" max="13574" width="11.28515625" style="528" bestFit="1" customWidth="1"/>
    <col min="13575" max="13823" width="8.140625" style="528"/>
    <col min="13824" max="13824" width="5.85546875" style="528" customWidth="1"/>
    <col min="13825" max="13825" width="39.42578125" style="528" customWidth="1"/>
    <col min="13826" max="13827" width="6.5703125" style="528" customWidth="1"/>
    <col min="13828" max="13828" width="6" style="528" customWidth="1"/>
    <col min="13829" max="13829" width="8" style="528" customWidth="1"/>
    <col min="13830" max="13830" width="11.28515625" style="528" bestFit="1" customWidth="1"/>
    <col min="13831" max="14079" width="8.140625" style="528"/>
    <col min="14080" max="14080" width="5.85546875" style="528" customWidth="1"/>
    <col min="14081" max="14081" width="39.42578125" style="528" customWidth="1"/>
    <col min="14082" max="14083" width="6.5703125" style="528" customWidth="1"/>
    <col min="14084" max="14084" width="6" style="528" customWidth="1"/>
    <col min="14085" max="14085" width="8" style="528" customWidth="1"/>
    <col min="14086" max="14086" width="11.28515625" style="528" bestFit="1" customWidth="1"/>
    <col min="14087" max="14335" width="8.140625" style="528"/>
    <col min="14336" max="14336" width="5.85546875" style="528" customWidth="1"/>
    <col min="14337" max="14337" width="39.42578125" style="528" customWidth="1"/>
    <col min="14338" max="14339" width="6.5703125" style="528" customWidth="1"/>
    <col min="14340" max="14340" width="6" style="528" customWidth="1"/>
    <col min="14341" max="14341" width="8" style="528" customWidth="1"/>
    <col min="14342" max="14342" width="11.28515625" style="528" bestFit="1" customWidth="1"/>
    <col min="14343" max="14591" width="8.140625" style="528"/>
    <col min="14592" max="14592" width="5.85546875" style="528" customWidth="1"/>
    <col min="14593" max="14593" width="39.42578125" style="528" customWidth="1"/>
    <col min="14594" max="14595" width="6.5703125" style="528" customWidth="1"/>
    <col min="14596" max="14596" width="6" style="528" customWidth="1"/>
    <col min="14597" max="14597" width="8" style="528" customWidth="1"/>
    <col min="14598" max="14598" width="11.28515625" style="528" bestFit="1" customWidth="1"/>
    <col min="14599" max="14847" width="8.140625" style="528"/>
    <col min="14848" max="14848" width="5.85546875" style="528" customWidth="1"/>
    <col min="14849" max="14849" width="39.42578125" style="528" customWidth="1"/>
    <col min="14850" max="14851" width="6.5703125" style="528" customWidth="1"/>
    <col min="14852" max="14852" width="6" style="528" customWidth="1"/>
    <col min="14853" max="14853" width="8" style="528" customWidth="1"/>
    <col min="14854" max="14854" width="11.28515625" style="528" bestFit="1" customWidth="1"/>
    <col min="14855" max="15103" width="8.140625" style="528"/>
    <col min="15104" max="15104" width="5.85546875" style="528" customWidth="1"/>
    <col min="15105" max="15105" width="39.42578125" style="528" customWidth="1"/>
    <col min="15106" max="15107" width="6.5703125" style="528" customWidth="1"/>
    <col min="15108" max="15108" width="6" style="528" customWidth="1"/>
    <col min="15109" max="15109" width="8" style="528" customWidth="1"/>
    <col min="15110" max="15110" width="11.28515625" style="528" bestFit="1" customWidth="1"/>
    <col min="15111" max="15359" width="8.140625" style="528"/>
    <col min="15360" max="15360" width="5.85546875" style="528" customWidth="1"/>
    <col min="15361" max="15361" width="39.42578125" style="528" customWidth="1"/>
    <col min="15362" max="15363" width="6.5703125" style="528" customWidth="1"/>
    <col min="15364" max="15364" width="6" style="528" customWidth="1"/>
    <col min="15365" max="15365" width="8" style="528" customWidth="1"/>
    <col min="15366" max="15366" width="11.28515625" style="528" bestFit="1" customWidth="1"/>
    <col min="15367" max="15615" width="8.140625" style="528"/>
    <col min="15616" max="15616" width="5.85546875" style="528" customWidth="1"/>
    <col min="15617" max="15617" width="39.42578125" style="528" customWidth="1"/>
    <col min="15618" max="15619" width="6.5703125" style="528" customWidth="1"/>
    <col min="15620" max="15620" width="6" style="528" customWidth="1"/>
    <col min="15621" max="15621" width="8" style="528" customWidth="1"/>
    <col min="15622" max="15622" width="11.28515625" style="528" bestFit="1" customWidth="1"/>
    <col min="15623" max="15871" width="8.140625" style="528"/>
    <col min="15872" max="15872" width="5.85546875" style="528" customWidth="1"/>
    <col min="15873" max="15873" width="39.42578125" style="528" customWidth="1"/>
    <col min="15874" max="15875" width="6.5703125" style="528" customWidth="1"/>
    <col min="15876" max="15876" width="6" style="528" customWidth="1"/>
    <col min="15877" max="15877" width="8" style="528" customWidth="1"/>
    <col min="15878" max="15878" width="11.28515625" style="528" bestFit="1" customWidth="1"/>
    <col min="15879" max="16127" width="8.140625" style="528"/>
    <col min="16128" max="16128" width="5.85546875" style="528" customWidth="1"/>
    <col min="16129" max="16129" width="39.42578125" style="528" customWidth="1"/>
    <col min="16130" max="16131" width="6.5703125" style="528" customWidth="1"/>
    <col min="16132" max="16132" width="6" style="528" customWidth="1"/>
    <col min="16133" max="16133" width="8" style="528" customWidth="1"/>
    <col min="16134" max="16134" width="11.28515625" style="528" bestFit="1" customWidth="1"/>
    <col min="16135" max="16384" width="8.140625" style="528"/>
  </cols>
  <sheetData>
    <row r="1" spans="1:6" customFormat="1">
      <c r="A1" s="136"/>
      <c r="B1" s="137"/>
      <c r="C1" s="136"/>
      <c r="D1" s="136"/>
      <c r="E1" s="136"/>
      <c r="F1" s="136"/>
    </row>
    <row r="2" spans="1:6" customFormat="1" ht="15.75">
      <c r="A2" s="29"/>
      <c r="B2" s="141" t="s">
        <v>3</v>
      </c>
      <c r="C2" s="139"/>
      <c r="D2" s="140"/>
      <c r="E2" s="136"/>
      <c r="F2" s="136"/>
    </row>
    <row r="3" spans="1:6" customFormat="1">
      <c r="A3" s="29"/>
      <c r="B3" s="363"/>
      <c r="C3" s="136"/>
      <c r="D3" s="136"/>
      <c r="E3" s="136"/>
      <c r="F3" s="136"/>
    </row>
    <row r="4" spans="1:6" s="532" customFormat="1" ht="18.95" customHeight="1">
      <c r="B4" s="571" t="s">
        <v>385</v>
      </c>
      <c r="C4" s="555"/>
      <c r="D4" s="555"/>
      <c r="E4" s="555"/>
      <c r="F4" s="555"/>
    </row>
    <row r="5" spans="1:6">
      <c r="A5" s="556"/>
      <c r="B5" s="565"/>
      <c r="C5" s="566"/>
      <c r="D5" s="567"/>
      <c r="E5" s="568"/>
      <c r="F5" s="568"/>
    </row>
    <row r="6" spans="1:6" s="532" customFormat="1" ht="18.95" customHeight="1">
      <c r="A6" s="570" t="s">
        <v>642</v>
      </c>
      <c r="B6" s="555" t="s">
        <v>643</v>
      </c>
      <c r="C6" s="555"/>
      <c r="D6" s="555"/>
      <c r="E6" s="555"/>
      <c r="F6" s="555"/>
    </row>
    <row r="7" spans="1:6" s="532" customFormat="1" ht="18.95" customHeight="1">
      <c r="A7" s="570"/>
      <c r="B7" s="555"/>
      <c r="C7" s="555"/>
      <c r="D7" s="555"/>
      <c r="E7" s="555"/>
      <c r="F7" s="555"/>
    </row>
    <row r="8" spans="1:6" s="45" customFormat="1">
      <c r="A8" s="65"/>
      <c r="B8" s="428" t="s">
        <v>89</v>
      </c>
      <c r="C8" s="2"/>
      <c r="D8" s="66"/>
      <c r="E8" s="8"/>
    </row>
    <row r="9" spans="1:6" s="45" customFormat="1">
      <c r="A9" s="4"/>
      <c r="B9" s="429"/>
      <c r="C9" s="6"/>
      <c r="D9" s="1"/>
      <c r="E9" s="1"/>
    </row>
    <row r="10" spans="1:6" s="45" customFormat="1" ht="15.75" thickBot="1">
      <c r="A10" s="73"/>
      <c r="B10" s="430" t="s">
        <v>678</v>
      </c>
      <c r="C10" s="74" t="s">
        <v>6</v>
      </c>
      <c r="D10" s="75"/>
      <c r="E10" s="76"/>
      <c r="F10" s="77">
        <f>F47</f>
        <v>0</v>
      </c>
    </row>
    <row r="11" spans="1:6" s="45" customFormat="1">
      <c r="A11" s="73"/>
      <c r="B11" s="431"/>
      <c r="C11" s="72"/>
      <c r="D11" s="9"/>
      <c r="E11" s="573"/>
    </row>
    <row r="12" spans="1:6" ht="89.25">
      <c r="A12" s="533">
        <v>1</v>
      </c>
      <c r="B12" s="436" t="s">
        <v>644</v>
      </c>
      <c r="C12" s="535"/>
      <c r="D12" s="536"/>
      <c r="E12" s="537"/>
      <c r="F12" s="538" t="str">
        <f>IF(D12="","",E12*D12)</f>
        <v/>
      </c>
    </row>
    <row r="13" spans="1:6" ht="25.5">
      <c r="A13" s="533"/>
      <c r="B13" s="436" t="s">
        <v>645</v>
      </c>
      <c r="C13" s="535" t="s">
        <v>375</v>
      </c>
      <c r="D13" s="536">
        <v>1</v>
      </c>
      <c r="E13" s="537"/>
      <c r="F13" s="537">
        <f>IF(D13="","",E13*D13)</f>
        <v>0</v>
      </c>
    </row>
    <row r="14" spans="1:6">
      <c r="A14" s="533"/>
      <c r="B14" s="670"/>
      <c r="C14" s="535"/>
      <c r="D14" s="536"/>
      <c r="E14" s="537"/>
      <c r="F14" s="538"/>
    </row>
    <row r="15" spans="1:6" ht="25.5">
      <c r="A15" s="533">
        <v>2</v>
      </c>
      <c r="B15" s="436" t="s">
        <v>647</v>
      </c>
      <c r="C15" s="535"/>
      <c r="D15" s="536"/>
      <c r="E15" s="537"/>
      <c r="F15" s="538"/>
    </row>
    <row r="16" spans="1:6" ht="25.5">
      <c r="A16" s="533"/>
      <c r="B16" s="436" t="s">
        <v>648</v>
      </c>
      <c r="C16" s="535" t="s">
        <v>375</v>
      </c>
      <c r="D16" s="536">
        <v>1</v>
      </c>
      <c r="E16" s="537"/>
      <c r="F16" s="537">
        <f>IF(D16="","",E16*D16)</f>
        <v>0</v>
      </c>
    </row>
    <row r="17" spans="1:6">
      <c r="A17" s="533"/>
      <c r="B17" s="436"/>
      <c r="C17" s="535"/>
      <c r="D17" s="536"/>
      <c r="E17" s="537"/>
      <c r="F17" s="538"/>
    </row>
    <row r="18" spans="1:6" ht="38.25">
      <c r="A18" s="533">
        <v>3</v>
      </c>
      <c r="B18" s="436" t="s">
        <v>649</v>
      </c>
      <c r="C18" s="535"/>
      <c r="D18" s="536"/>
      <c r="E18" s="537"/>
      <c r="F18" s="538"/>
    </row>
    <row r="19" spans="1:6" ht="25.5">
      <c r="A19" s="533"/>
      <c r="B19" s="436" t="s">
        <v>650</v>
      </c>
      <c r="C19" s="535" t="s">
        <v>375</v>
      </c>
      <c r="D19" s="536">
        <v>1</v>
      </c>
      <c r="E19" s="537"/>
      <c r="F19" s="537">
        <f>IF(D19="","",E19*D19)</f>
        <v>0</v>
      </c>
    </row>
    <row r="20" spans="1:6">
      <c r="A20" s="533"/>
      <c r="B20" s="436"/>
      <c r="C20" s="535"/>
      <c r="D20" s="536"/>
      <c r="E20" s="537"/>
      <c r="F20" s="538"/>
    </row>
    <row r="21" spans="1:6" ht="76.5">
      <c r="A21" s="533">
        <v>4</v>
      </c>
      <c r="B21" s="436" t="s">
        <v>651</v>
      </c>
      <c r="C21" s="535"/>
      <c r="D21" s="536"/>
      <c r="E21" s="537"/>
      <c r="F21" s="538"/>
    </row>
    <row r="22" spans="1:6" ht="25.5">
      <c r="A22" s="533"/>
      <c r="B22" s="436" t="s">
        <v>652</v>
      </c>
      <c r="C22" s="535" t="s">
        <v>375</v>
      </c>
      <c r="D22" s="536">
        <v>1</v>
      </c>
      <c r="E22" s="537"/>
      <c r="F22" s="537">
        <f>IF(D22="","",E22*D22)</f>
        <v>0</v>
      </c>
    </row>
    <row r="23" spans="1:6">
      <c r="A23" s="533"/>
      <c r="B23" s="436"/>
      <c r="C23" s="535"/>
      <c r="D23" s="536"/>
      <c r="E23" s="537"/>
      <c r="F23" s="538"/>
    </row>
    <row r="24" spans="1:6" ht="38.25">
      <c r="A24" s="533">
        <v>5</v>
      </c>
      <c r="B24" s="436" t="s">
        <v>653</v>
      </c>
      <c r="C24" s="535"/>
      <c r="D24" s="536"/>
      <c r="E24" s="537"/>
      <c r="F24" s="538"/>
    </row>
    <row r="25" spans="1:6">
      <c r="A25" s="533"/>
      <c r="B25" s="436" t="s">
        <v>654</v>
      </c>
      <c r="C25" s="535" t="s">
        <v>375</v>
      </c>
      <c r="D25" s="536">
        <v>1</v>
      </c>
      <c r="E25" s="537"/>
      <c r="F25" s="537">
        <f>IF(D25="","",E25*D25)</f>
        <v>0</v>
      </c>
    </row>
    <row r="26" spans="1:6">
      <c r="A26" s="533"/>
      <c r="B26" s="436"/>
      <c r="C26" s="535"/>
      <c r="D26" s="536"/>
      <c r="E26" s="537"/>
      <c r="F26" s="538"/>
    </row>
    <row r="27" spans="1:6" ht="51">
      <c r="A27" s="533">
        <v>6</v>
      </c>
      <c r="B27" s="436" t="s">
        <v>655</v>
      </c>
      <c r="C27" s="535"/>
      <c r="D27" s="536"/>
      <c r="E27" s="537"/>
      <c r="F27" s="538"/>
    </row>
    <row r="28" spans="1:6" ht="38.25">
      <c r="A28" s="533"/>
      <c r="B28" s="436" t="s">
        <v>656</v>
      </c>
      <c r="C28" s="535" t="s">
        <v>375</v>
      </c>
      <c r="D28" s="536">
        <v>6</v>
      </c>
      <c r="E28" s="537"/>
      <c r="F28" s="537">
        <f>IF(D28="","",E28*D28)</f>
        <v>0</v>
      </c>
    </row>
    <row r="29" spans="1:6">
      <c r="A29" s="533"/>
      <c r="B29" s="436"/>
      <c r="C29" s="535"/>
      <c r="D29" s="536"/>
      <c r="E29" s="537"/>
      <c r="F29" s="538"/>
    </row>
    <row r="30" spans="1:6" ht="178.5">
      <c r="A30" s="533">
        <v>7</v>
      </c>
      <c r="B30" s="436" t="s">
        <v>657</v>
      </c>
      <c r="C30" s="535"/>
      <c r="D30" s="536"/>
      <c r="E30" s="537"/>
      <c r="F30" s="538"/>
    </row>
    <row r="31" spans="1:6" ht="25.5">
      <c r="A31" s="533"/>
      <c r="B31" s="436" t="s">
        <v>658</v>
      </c>
      <c r="C31" s="535" t="s">
        <v>375</v>
      </c>
      <c r="D31" s="536">
        <v>1</v>
      </c>
      <c r="E31" s="537"/>
      <c r="F31" s="537">
        <f>IF(D31="","",E31*D31)</f>
        <v>0</v>
      </c>
    </row>
    <row r="32" spans="1:6">
      <c r="A32" s="533"/>
      <c r="B32" s="436"/>
      <c r="C32" s="535"/>
      <c r="D32" s="536"/>
      <c r="E32" s="537"/>
      <c r="F32" s="538"/>
    </row>
    <row r="33" spans="1:6" ht="38.25">
      <c r="A33" s="533">
        <v>8</v>
      </c>
      <c r="B33" s="436" t="s">
        <v>659</v>
      </c>
      <c r="C33" s="535" t="s">
        <v>375</v>
      </c>
      <c r="D33" s="536">
        <v>1</v>
      </c>
      <c r="E33" s="537"/>
      <c r="F33" s="537">
        <f>IF(D33="","",E33*D33)</f>
        <v>0</v>
      </c>
    </row>
    <row r="34" spans="1:6">
      <c r="A34" s="533"/>
      <c r="B34" s="436"/>
      <c r="C34" s="535"/>
      <c r="D34" s="536"/>
      <c r="E34" s="537"/>
      <c r="F34" s="538"/>
    </row>
    <row r="35" spans="1:6" ht="344.25">
      <c r="A35" s="533">
        <v>9</v>
      </c>
      <c r="B35" s="436" t="s">
        <v>660</v>
      </c>
      <c r="C35" s="535"/>
      <c r="D35" s="536"/>
      <c r="E35" s="537"/>
      <c r="F35" s="538"/>
    </row>
    <row r="36" spans="1:6" ht="293.25">
      <c r="A36" s="533"/>
      <c r="B36" s="436" t="s">
        <v>661</v>
      </c>
      <c r="C36" s="535"/>
      <c r="D36" s="536"/>
      <c r="E36" s="537"/>
      <c r="F36" s="538"/>
    </row>
    <row r="37" spans="1:6">
      <c r="A37" s="533"/>
      <c r="B37" s="436"/>
      <c r="C37" s="535" t="s">
        <v>375</v>
      </c>
      <c r="D37" s="536">
        <v>1</v>
      </c>
      <c r="E37" s="537"/>
      <c r="F37" s="537">
        <f>IF(D37="","",E37*D37)</f>
        <v>0</v>
      </c>
    </row>
    <row r="38" spans="1:6">
      <c r="A38" s="533"/>
      <c r="B38" s="436"/>
      <c r="C38" s="535"/>
      <c r="D38" s="536"/>
      <c r="E38" s="537"/>
      <c r="F38" s="538"/>
    </row>
    <row r="39" spans="1:6" ht="204">
      <c r="A39" s="533">
        <v>10</v>
      </c>
      <c r="B39" s="436" t="s">
        <v>662</v>
      </c>
      <c r="C39" s="535"/>
      <c r="D39" s="536"/>
      <c r="E39" s="537"/>
      <c r="F39" s="538"/>
    </row>
    <row r="40" spans="1:6" ht="165.75">
      <c r="A40" s="533"/>
      <c r="B40" s="436" t="s">
        <v>663</v>
      </c>
      <c r="C40" s="535"/>
      <c r="D40" s="536"/>
      <c r="E40" s="537"/>
      <c r="F40" s="538"/>
    </row>
    <row r="41" spans="1:6">
      <c r="A41" s="533"/>
      <c r="B41" s="436"/>
      <c r="C41" s="535" t="s">
        <v>375</v>
      </c>
      <c r="D41" s="536">
        <v>1</v>
      </c>
      <c r="E41" s="537"/>
      <c r="F41" s="537">
        <f>IF(D41="","",E41*D41)</f>
        <v>0</v>
      </c>
    </row>
    <row r="42" spans="1:6">
      <c r="A42" s="533"/>
      <c r="B42" s="436"/>
      <c r="C42" s="535"/>
      <c r="D42" s="536"/>
      <c r="E42" s="537"/>
      <c r="F42" s="538"/>
    </row>
    <row r="43" spans="1:6" ht="127.5">
      <c r="A43" s="533">
        <v>11</v>
      </c>
      <c r="B43" s="436" t="s">
        <v>664</v>
      </c>
      <c r="C43" s="535"/>
      <c r="D43" s="536"/>
      <c r="E43" s="537"/>
      <c r="F43" s="538"/>
    </row>
    <row r="44" spans="1:6" ht="293.25">
      <c r="A44" s="533"/>
      <c r="B44" s="436" t="s">
        <v>665</v>
      </c>
      <c r="C44" s="535"/>
      <c r="D44" s="536"/>
      <c r="E44" s="537"/>
      <c r="F44" s="538"/>
    </row>
    <row r="45" spans="1:6">
      <c r="A45" s="533"/>
      <c r="B45" s="670"/>
      <c r="C45" s="535" t="s">
        <v>375</v>
      </c>
      <c r="D45" s="536">
        <v>1</v>
      </c>
      <c r="E45" s="537"/>
      <c r="F45" s="537">
        <f>IF(D45="","",E45*D45)</f>
        <v>0</v>
      </c>
    </row>
    <row r="46" spans="1:6" ht="15.75" thickBot="1">
      <c r="A46" s="533"/>
      <c r="B46" s="670"/>
      <c r="C46" s="535"/>
      <c r="D46" s="536"/>
      <c r="E46" s="537"/>
      <c r="F46" s="538"/>
    </row>
    <row r="47" spans="1:6" s="532" customFormat="1" ht="19.5" customHeight="1" thickBot="1">
      <c r="A47" s="548"/>
      <c r="B47" s="549" t="s">
        <v>646</v>
      </c>
      <c r="C47" s="550"/>
      <c r="D47" s="550"/>
      <c r="E47" s="550"/>
      <c r="F47" s="574">
        <f>SUM(F12:F46)</f>
        <v>0</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BDEA-8C15-4D16-9249-F3E45106DB74}">
  <dimension ref="A1:G46"/>
  <sheetViews>
    <sheetView view="pageBreakPreview" zoomScaleNormal="100" zoomScaleSheetLayoutView="100" workbookViewId="0">
      <selection activeCell="E18" sqref="E18:E20"/>
    </sheetView>
  </sheetViews>
  <sheetFormatPr defaultColWidth="8.140625" defaultRowHeight="12.75"/>
  <cols>
    <col min="1" max="1" width="5.7109375" style="484" customWidth="1"/>
    <col min="2" max="2" width="47.28515625" style="485" customWidth="1"/>
    <col min="3" max="3" width="5.42578125" style="483" customWidth="1"/>
    <col min="4" max="4" width="7.42578125" style="483" customWidth="1"/>
    <col min="5" max="5" width="10.140625" style="487" customWidth="1"/>
    <col min="6" max="6" width="11.42578125" style="482" customWidth="1"/>
    <col min="7" max="256" width="8.140625" style="483"/>
    <col min="257" max="257" width="3.85546875" style="483" customWidth="1"/>
    <col min="258" max="258" width="47.85546875" style="483" customWidth="1"/>
    <col min="259" max="259" width="5.42578125" style="483" customWidth="1"/>
    <col min="260" max="260" width="7.42578125" style="483" customWidth="1"/>
    <col min="261" max="261" width="11" style="483" customWidth="1"/>
    <col min="262" max="262" width="16.7109375" style="483" customWidth="1"/>
    <col min="263" max="512" width="8.140625" style="483"/>
    <col min="513" max="513" width="3.85546875" style="483" customWidth="1"/>
    <col min="514" max="514" width="47.85546875" style="483" customWidth="1"/>
    <col min="515" max="515" width="5.42578125" style="483" customWidth="1"/>
    <col min="516" max="516" width="7.42578125" style="483" customWidth="1"/>
    <col min="517" max="517" width="11" style="483" customWidth="1"/>
    <col min="518" max="518" width="16.7109375" style="483" customWidth="1"/>
    <col min="519" max="768" width="8.140625" style="483"/>
    <col min="769" max="769" width="3.85546875" style="483" customWidth="1"/>
    <col min="770" max="770" width="47.85546875" style="483" customWidth="1"/>
    <col min="771" max="771" width="5.42578125" style="483" customWidth="1"/>
    <col min="772" max="772" width="7.42578125" style="483" customWidth="1"/>
    <col min="773" max="773" width="11" style="483" customWidth="1"/>
    <col min="774" max="774" width="16.7109375" style="483" customWidth="1"/>
    <col min="775" max="1024" width="8.140625" style="483"/>
    <col min="1025" max="1025" width="3.85546875" style="483" customWidth="1"/>
    <col min="1026" max="1026" width="47.85546875" style="483" customWidth="1"/>
    <col min="1027" max="1027" width="5.42578125" style="483" customWidth="1"/>
    <col min="1028" max="1028" width="7.42578125" style="483" customWidth="1"/>
    <col min="1029" max="1029" width="11" style="483" customWidth="1"/>
    <col min="1030" max="1030" width="16.7109375" style="483" customWidth="1"/>
    <col min="1031" max="1280" width="8.140625" style="483"/>
    <col min="1281" max="1281" width="3.85546875" style="483" customWidth="1"/>
    <col min="1282" max="1282" width="47.85546875" style="483" customWidth="1"/>
    <col min="1283" max="1283" width="5.42578125" style="483" customWidth="1"/>
    <col min="1284" max="1284" width="7.42578125" style="483" customWidth="1"/>
    <col min="1285" max="1285" width="11" style="483" customWidth="1"/>
    <col min="1286" max="1286" width="16.7109375" style="483" customWidth="1"/>
    <col min="1287" max="1536" width="8.140625" style="483"/>
    <col min="1537" max="1537" width="3.85546875" style="483" customWidth="1"/>
    <col min="1538" max="1538" width="47.85546875" style="483" customWidth="1"/>
    <col min="1539" max="1539" width="5.42578125" style="483" customWidth="1"/>
    <col min="1540" max="1540" width="7.42578125" style="483" customWidth="1"/>
    <col min="1541" max="1541" width="11" style="483" customWidth="1"/>
    <col min="1542" max="1542" width="16.7109375" style="483" customWidth="1"/>
    <col min="1543" max="1792" width="8.140625" style="483"/>
    <col min="1793" max="1793" width="3.85546875" style="483" customWidth="1"/>
    <col min="1794" max="1794" width="47.85546875" style="483" customWidth="1"/>
    <col min="1795" max="1795" width="5.42578125" style="483" customWidth="1"/>
    <col min="1796" max="1796" width="7.42578125" style="483" customWidth="1"/>
    <col min="1797" max="1797" width="11" style="483" customWidth="1"/>
    <col min="1798" max="1798" width="16.7109375" style="483" customWidth="1"/>
    <col min="1799" max="2048" width="8.140625" style="483"/>
    <col min="2049" max="2049" width="3.85546875" style="483" customWidth="1"/>
    <col min="2050" max="2050" width="47.85546875" style="483" customWidth="1"/>
    <col min="2051" max="2051" width="5.42578125" style="483" customWidth="1"/>
    <col min="2052" max="2052" width="7.42578125" style="483" customWidth="1"/>
    <col min="2053" max="2053" width="11" style="483" customWidth="1"/>
    <col min="2054" max="2054" width="16.7109375" style="483" customWidth="1"/>
    <col min="2055" max="2304" width="8.140625" style="483"/>
    <col min="2305" max="2305" width="3.85546875" style="483" customWidth="1"/>
    <col min="2306" max="2306" width="47.85546875" style="483" customWidth="1"/>
    <col min="2307" max="2307" width="5.42578125" style="483" customWidth="1"/>
    <col min="2308" max="2308" width="7.42578125" style="483" customWidth="1"/>
    <col min="2309" max="2309" width="11" style="483" customWidth="1"/>
    <col min="2310" max="2310" width="16.7109375" style="483" customWidth="1"/>
    <col min="2311" max="2560" width="8.140625" style="483"/>
    <col min="2561" max="2561" width="3.85546875" style="483" customWidth="1"/>
    <col min="2562" max="2562" width="47.85546875" style="483" customWidth="1"/>
    <col min="2563" max="2563" width="5.42578125" style="483" customWidth="1"/>
    <col min="2564" max="2564" width="7.42578125" style="483" customWidth="1"/>
    <col min="2565" max="2565" width="11" style="483" customWidth="1"/>
    <col min="2566" max="2566" width="16.7109375" style="483" customWidth="1"/>
    <col min="2567" max="2816" width="8.140625" style="483"/>
    <col min="2817" max="2817" width="3.85546875" style="483" customWidth="1"/>
    <col min="2818" max="2818" width="47.85546875" style="483" customWidth="1"/>
    <col min="2819" max="2819" width="5.42578125" style="483" customWidth="1"/>
    <col min="2820" max="2820" width="7.42578125" style="483" customWidth="1"/>
    <col min="2821" max="2821" width="11" style="483" customWidth="1"/>
    <col min="2822" max="2822" width="16.7109375" style="483" customWidth="1"/>
    <col min="2823" max="3072" width="8.140625" style="483"/>
    <col min="3073" max="3073" width="3.85546875" style="483" customWidth="1"/>
    <col min="3074" max="3074" width="47.85546875" style="483" customWidth="1"/>
    <col min="3075" max="3075" width="5.42578125" style="483" customWidth="1"/>
    <col min="3076" max="3076" width="7.42578125" style="483" customWidth="1"/>
    <col min="3077" max="3077" width="11" style="483" customWidth="1"/>
    <col min="3078" max="3078" width="16.7109375" style="483" customWidth="1"/>
    <col min="3079" max="3328" width="8.140625" style="483"/>
    <col min="3329" max="3329" width="3.85546875" style="483" customWidth="1"/>
    <col min="3330" max="3330" width="47.85546875" style="483" customWidth="1"/>
    <col min="3331" max="3331" width="5.42578125" style="483" customWidth="1"/>
    <col min="3332" max="3332" width="7.42578125" style="483" customWidth="1"/>
    <col min="3333" max="3333" width="11" style="483" customWidth="1"/>
    <col min="3334" max="3334" width="16.7109375" style="483" customWidth="1"/>
    <col min="3335" max="3584" width="8.140625" style="483"/>
    <col min="3585" max="3585" width="3.85546875" style="483" customWidth="1"/>
    <col min="3586" max="3586" width="47.85546875" style="483" customWidth="1"/>
    <col min="3587" max="3587" width="5.42578125" style="483" customWidth="1"/>
    <col min="3588" max="3588" width="7.42578125" style="483" customWidth="1"/>
    <col min="3589" max="3589" width="11" style="483" customWidth="1"/>
    <col min="3590" max="3590" width="16.7109375" style="483" customWidth="1"/>
    <col min="3591" max="3840" width="8.140625" style="483"/>
    <col min="3841" max="3841" width="3.85546875" style="483" customWidth="1"/>
    <col min="3842" max="3842" width="47.85546875" style="483" customWidth="1"/>
    <col min="3843" max="3843" width="5.42578125" style="483" customWidth="1"/>
    <col min="3844" max="3844" width="7.42578125" style="483" customWidth="1"/>
    <col min="3845" max="3845" width="11" style="483" customWidth="1"/>
    <col min="3846" max="3846" width="16.7109375" style="483" customWidth="1"/>
    <col min="3847" max="4096" width="8.140625" style="483"/>
    <col min="4097" max="4097" width="3.85546875" style="483" customWidth="1"/>
    <col min="4098" max="4098" width="47.85546875" style="483" customWidth="1"/>
    <col min="4099" max="4099" width="5.42578125" style="483" customWidth="1"/>
    <col min="4100" max="4100" width="7.42578125" style="483" customWidth="1"/>
    <col min="4101" max="4101" width="11" style="483" customWidth="1"/>
    <col min="4102" max="4102" width="16.7109375" style="483" customWidth="1"/>
    <col min="4103" max="4352" width="8.140625" style="483"/>
    <col min="4353" max="4353" width="3.85546875" style="483" customWidth="1"/>
    <col min="4354" max="4354" width="47.85546875" style="483" customWidth="1"/>
    <col min="4355" max="4355" width="5.42578125" style="483" customWidth="1"/>
    <col min="4356" max="4356" width="7.42578125" style="483" customWidth="1"/>
    <col min="4357" max="4357" width="11" style="483" customWidth="1"/>
    <col min="4358" max="4358" width="16.7109375" style="483" customWidth="1"/>
    <col min="4359" max="4608" width="8.140625" style="483"/>
    <col min="4609" max="4609" width="3.85546875" style="483" customWidth="1"/>
    <col min="4610" max="4610" width="47.85546875" style="483" customWidth="1"/>
    <col min="4611" max="4611" width="5.42578125" style="483" customWidth="1"/>
    <col min="4612" max="4612" width="7.42578125" style="483" customWidth="1"/>
    <col min="4613" max="4613" width="11" style="483" customWidth="1"/>
    <col min="4614" max="4614" width="16.7109375" style="483" customWidth="1"/>
    <col min="4615" max="4864" width="8.140625" style="483"/>
    <col min="4865" max="4865" width="3.85546875" style="483" customWidth="1"/>
    <col min="4866" max="4866" width="47.85546875" style="483" customWidth="1"/>
    <col min="4867" max="4867" width="5.42578125" style="483" customWidth="1"/>
    <col min="4868" max="4868" width="7.42578125" style="483" customWidth="1"/>
    <col min="4869" max="4869" width="11" style="483" customWidth="1"/>
    <col min="4870" max="4870" width="16.7109375" style="483" customWidth="1"/>
    <col min="4871" max="5120" width="8.140625" style="483"/>
    <col min="5121" max="5121" width="3.85546875" style="483" customWidth="1"/>
    <col min="5122" max="5122" width="47.85546875" style="483" customWidth="1"/>
    <col min="5123" max="5123" width="5.42578125" style="483" customWidth="1"/>
    <col min="5124" max="5124" width="7.42578125" style="483" customWidth="1"/>
    <col min="5125" max="5125" width="11" style="483" customWidth="1"/>
    <col min="5126" max="5126" width="16.7109375" style="483" customWidth="1"/>
    <col min="5127" max="5376" width="8.140625" style="483"/>
    <col min="5377" max="5377" width="3.85546875" style="483" customWidth="1"/>
    <col min="5378" max="5378" width="47.85546875" style="483" customWidth="1"/>
    <col min="5379" max="5379" width="5.42578125" style="483" customWidth="1"/>
    <col min="5380" max="5380" width="7.42578125" style="483" customWidth="1"/>
    <col min="5381" max="5381" width="11" style="483" customWidth="1"/>
    <col min="5382" max="5382" width="16.7109375" style="483" customWidth="1"/>
    <col min="5383" max="5632" width="8.140625" style="483"/>
    <col min="5633" max="5633" width="3.85546875" style="483" customWidth="1"/>
    <col min="5634" max="5634" width="47.85546875" style="483" customWidth="1"/>
    <col min="5635" max="5635" width="5.42578125" style="483" customWidth="1"/>
    <col min="5636" max="5636" width="7.42578125" style="483" customWidth="1"/>
    <col min="5637" max="5637" width="11" style="483" customWidth="1"/>
    <col min="5638" max="5638" width="16.7109375" style="483" customWidth="1"/>
    <col min="5639" max="5888" width="8.140625" style="483"/>
    <col min="5889" max="5889" width="3.85546875" style="483" customWidth="1"/>
    <col min="5890" max="5890" width="47.85546875" style="483" customWidth="1"/>
    <col min="5891" max="5891" width="5.42578125" style="483" customWidth="1"/>
    <col min="5892" max="5892" width="7.42578125" style="483" customWidth="1"/>
    <col min="5893" max="5893" width="11" style="483" customWidth="1"/>
    <col min="5894" max="5894" width="16.7109375" style="483" customWidth="1"/>
    <col min="5895" max="6144" width="8.140625" style="483"/>
    <col min="6145" max="6145" width="3.85546875" style="483" customWidth="1"/>
    <col min="6146" max="6146" width="47.85546875" style="483" customWidth="1"/>
    <col min="6147" max="6147" width="5.42578125" style="483" customWidth="1"/>
    <col min="6148" max="6148" width="7.42578125" style="483" customWidth="1"/>
    <col min="6149" max="6149" width="11" style="483" customWidth="1"/>
    <col min="6150" max="6150" width="16.7109375" style="483" customWidth="1"/>
    <col min="6151" max="6400" width="8.140625" style="483"/>
    <col min="6401" max="6401" width="3.85546875" style="483" customWidth="1"/>
    <col min="6402" max="6402" width="47.85546875" style="483" customWidth="1"/>
    <col min="6403" max="6403" width="5.42578125" style="483" customWidth="1"/>
    <col min="6404" max="6404" width="7.42578125" style="483" customWidth="1"/>
    <col min="6405" max="6405" width="11" style="483" customWidth="1"/>
    <col min="6406" max="6406" width="16.7109375" style="483" customWidth="1"/>
    <col min="6407" max="6656" width="8.140625" style="483"/>
    <col min="6657" max="6657" width="3.85546875" style="483" customWidth="1"/>
    <col min="6658" max="6658" width="47.85546875" style="483" customWidth="1"/>
    <col min="6659" max="6659" width="5.42578125" style="483" customWidth="1"/>
    <col min="6660" max="6660" width="7.42578125" style="483" customWidth="1"/>
    <col min="6661" max="6661" width="11" style="483" customWidth="1"/>
    <col min="6662" max="6662" width="16.7109375" style="483" customWidth="1"/>
    <col min="6663" max="6912" width="8.140625" style="483"/>
    <col min="6913" max="6913" width="3.85546875" style="483" customWidth="1"/>
    <col min="6914" max="6914" width="47.85546875" style="483" customWidth="1"/>
    <col min="6915" max="6915" width="5.42578125" style="483" customWidth="1"/>
    <col min="6916" max="6916" width="7.42578125" style="483" customWidth="1"/>
    <col min="6917" max="6917" width="11" style="483" customWidth="1"/>
    <col min="6918" max="6918" width="16.7109375" style="483" customWidth="1"/>
    <col min="6919" max="7168" width="8.140625" style="483"/>
    <col min="7169" max="7169" width="3.85546875" style="483" customWidth="1"/>
    <col min="7170" max="7170" width="47.85546875" style="483" customWidth="1"/>
    <col min="7171" max="7171" width="5.42578125" style="483" customWidth="1"/>
    <col min="7172" max="7172" width="7.42578125" style="483" customWidth="1"/>
    <col min="7173" max="7173" width="11" style="483" customWidth="1"/>
    <col min="7174" max="7174" width="16.7109375" style="483" customWidth="1"/>
    <col min="7175" max="7424" width="8.140625" style="483"/>
    <col min="7425" max="7425" width="3.85546875" style="483" customWidth="1"/>
    <col min="7426" max="7426" width="47.85546875" style="483" customWidth="1"/>
    <col min="7427" max="7427" width="5.42578125" style="483" customWidth="1"/>
    <col min="7428" max="7428" width="7.42578125" style="483" customWidth="1"/>
    <col min="7429" max="7429" width="11" style="483" customWidth="1"/>
    <col min="7430" max="7430" width="16.7109375" style="483" customWidth="1"/>
    <col min="7431" max="7680" width="8.140625" style="483"/>
    <col min="7681" max="7681" width="3.85546875" style="483" customWidth="1"/>
    <col min="7682" max="7682" width="47.85546875" style="483" customWidth="1"/>
    <col min="7683" max="7683" width="5.42578125" style="483" customWidth="1"/>
    <col min="7684" max="7684" width="7.42578125" style="483" customWidth="1"/>
    <col min="7685" max="7685" width="11" style="483" customWidth="1"/>
    <col min="7686" max="7686" width="16.7109375" style="483" customWidth="1"/>
    <col min="7687" max="7936" width="8.140625" style="483"/>
    <col min="7937" max="7937" width="3.85546875" style="483" customWidth="1"/>
    <col min="7938" max="7938" width="47.85546875" style="483" customWidth="1"/>
    <col min="7939" max="7939" width="5.42578125" style="483" customWidth="1"/>
    <col min="7940" max="7940" width="7.42578125" style="483" customWidth="1"/>
    <col min="7941" max="7941" width="11" style="483" customWidth="1"/>
    <col min="7942" max="7942" width="16.7109375" style="483" customWidth="1"/>
    <col min="7943" max="8192" width="8.140625" style="483"/>
    <col min="8193" max="8193" width="3.85546875" style="483" customWidth="1"/>
    <col min="8194" max="8194" width="47.85546875" style="483" customWidth="1"/>
    <col min="8195" max="8195" width="5.42578125" style="483" customWidth="1"/>
    <col min="8196" max="8196" width="7.42578125" style="483" customWidth="1"/>
    <col min="8197" max="8197" width="11" style="483" customWidth="1"/>
    <col min="8198" max="8198" width="16.7109375" style="483" customWidth="1"/>
    <col min="8199" max="8448" width="8.140625" style="483"/>
    <col min="8449" max="8449" width="3.85546875" style="483" customWidth="1"/>
    <col min="8450" max="8450" width="47.85546875" style="483" customWidth="1"/>
    <col min="8451" max="8451" width="5.42578125" style="483" customWidth="1"/>
    <col min="8452" max="8452" width="7.42578125" style="483" customWidth="1"/>
    <col min="8453" max="8453" width="11" style="483" customWidth="1"/>
    <col min="8454" max="8454" width="16.7109375" style="483" customWidth="1"/>
    <col min="8455" max="8704" width="8.140625" style="483"/>
    <col min="8705" max="8705" width="3.85546875" style="483" customWidth="1"/>
    <col min="8706" max="8706" width="47.85546875" style="483" customWidth="1"/>
    <col min="8707" max="8707" width="5.42578125" style="483" customWidth="1"/>
    <col min="8708" max="8708" width="7.42578125" style="483" customWidth="1"/>
    <col min="8709" max="8709" width="11" style="483" customWidth="1"/>
    <col min="8710" max="8710" width="16.7109375" style="483" customWidth="1"/>
    <col min="8711" max="8960" width="8.140625" style="483"/>
    <col min="8961" max="8961" width="3.85546875" style="483" customWidth="1"/>
    <col min="8962" max="8962" width="47.85546875" style="483" customWidth="1"/>
    <col min="8963" max="8963" width="5.42578125" style="483" customWidth="1"/>
    <col min="8964" max="8964" width="7.42578125" style="483" customWidth="1"/>
    <col min="8965" max="8965" width="11" style="483" customWidth="1"/>
    <col min="8966" max="8966" width="16.7109375" style="483" customWidth="1"/>
    <col min="8967" max="9216" width="8.140625" style="483"/>
    <col min="9217" max="9217" width="3.85546875" style="483" customWidth="1"/>
    <col min="9218" max="9218" width="47.85546875" style="483" customWidth="1"/>
    <col min="9219" max="9219" width="5.42578125" style="483" customWidth="1"/>
    <col min="9220" max="9220" width="7.42578125" style="483" customWidth="1"/>
    <col min="9221" max="9221" width="11" style="483" customWidth="1"/>
    <col min="9222" max="9222" width="16.7109375" style="483" customWidth="1"/>
    <col min="9223" max="9472" width="8.140625" style="483"/>
    <col min="9473" max="9473" width="3.85546875" style="483" customWidth="1"/>
    <col min="9474" max="9474" width="47.85546875" style="483" customWidth="1"/>
    <col min="9475" max="9475" width="5.42578125" style="483" customWidth="1"/>
    <col min="9476" max="9476" width="7.42578125" style="483" customWidth="1"/>
    <col min="9477" max="9477" width="11" style="483" customWidth="1"/>
    <col min="9478" max="9478" width="16.7109375" style="483" customWidth="1"/>
    <col min="9479" max="9728" width="8.140625" style="483"/>
    <col min="9729" max="9729" width="3.85546875" style="483" customWidth="1"/>
    <col min="9730" max="9730" width="47.85546875" style="483" customWidth="1"/>
    <col min="9731" max="9731" width="5.42578125" style="483" customWidth="1"/>
    <col min="9732" max="9732" width="7.42578125" style="483" customWidth="1"/>
    <col min="9733" max="9733" width="11" style="483" customWidth="1"/>
    <col min="9734" max="9734" width="16.7109375" style="483" customWidth="1"/>
    <col min="9735" max="9984" width="8.140625" style="483"/>
    <col min="9985" max="9985" width="3.85546875" style="483" customWidth="1"/>
    <col min="9986" max="9986" width="47.85546875" style="483" customWidth="1"/>
    <col min="9987" max="9987" width="5.42578125" style="483" customWidth="1"/>
    <col min="9988" max="9988" width="7.42578125" style="483" customWidth="1"/>
    <col min="9989" max="9989" width="11" style="483" customWidth="1"/>
    <col min="9990" max="9990" width="16.7109375" style="483" customWidth="1"/>
    <col min="9991" max="10240" width="8.140625" style="483"/>
    <col min="10241" max="10241" width="3.85546875" style="483" customWidth="1"/>
    <col min="10242" max="10242" width="47.85546875" style="483" customWidth="1"/>
    <col min="10243" max="10243" width="5.42578125" style="483" customWidth="1"/>
    <col min="10244" max="10244" width="7.42578125" style="483" customWidth="1"/>
    <col min="10245" max="10245" width="11" style="483" customWidth="1"/>
    <col min="10246" max="10246" width="16.7109375" style="483" customWidth="1"/>
    <col min="10247" max="10496" width="8.140625" style="483"/>
    <col min="10497" max="10497" width="3.85546875" style="483" customWidth="1"/>
    <col min="10498" max="10498" width="47.85546875" style="483" customWidth="1"/>
    <col min="10499" max="10499" width="5.42578125" style="483" customWidth="1"/>
    <col min="10500" max="10500" width="7.42578125" style="483" customWidth="1"/>
    <col min="10501" max="10501" width="11" style="483" customWidth="1"/>
    <col min="10502" max="10502" width="16.7109375" style="483" customWidth="1"/>
    <col min="10503" max="10752" width="8.140625" style="483"/>
    <col min="10753" max="10753" width="3.85546875" style="483" customWidth="1"/>
    <col min="10754" max="10754" width="47.85546875" style="483" customWidth="1"/>
    <col min="10755" max="10755" width="5.42578125" style="483" customWidth="1"/>
    <col min="10756" max="10756" width="7.42578125" style="483" customWidth="1"/>
    <col min="10757" max="10757" width="11" style="483" customWidth="1"/>
    <col min="10758" max="10758" width="16.7109375" style="483" customWidth="1"/>
    <col min="10759" max="11008" width="8.140625" style="483"/>
    <col min="11009" max="11009" width="3.85546875" style="483" customWidth="1"/>
    <col min="11010" max="11010" width="47.85546875" style="483" customWidth="1"/>
    <col min="11011" max="11011" width="5.42578125" style="483" customWidth="1"/>
    <col min="11012" max="11012" width="7.42578125" style="483" customWidth="1"/>
    <col min="11013" max="11013" width="11" style="483" customWidth="1"/>
    <col min="11014" max="11014" width="16.7109375" style="483" customWidth="1"/>
    <col min="11015" max="11264" width="8.140625" style="483"/>
    <col min="11265" max="11265" width="3.85546875" style="483" customWidth="1"/>
    <col min="11266" max="11266" width="47.85546875" style="483" customWidth="1"/>
    <col min="11267" max="11267" width="5.42578125" style="483" customWidth="1"/>
    <col min="11268" max="11268" width="7.42578125" style="483" customWidth="1"/>
    <col min="11269" max="11269" width="11" style="483" customWidth="1"/>
    <col min="11270" max="11270" width="16.7109375" style="483" customWidth="1"/>
    <col min="11271" max="11520" width="8.140625" style="483"/>
    <col min="11521" max="11521" width="3.85546875" style="483" customWidth="1"/>
    <col min="11522" max="11522" width="47.85546875" style="483" customWidth="1"/>
    <col min="11523" max="11523" width="5.42578125" style="483" customWidth="1"/>
    <col min="11524" max="11524" width="7.42578125" style="483" customWidth="1"/>
    <col min="11525" max="11525" width="11" style="483" customWidth="1"/>
    <col min="11526" max="11526" width="16.7109375" style="483" customWidth="1"/>
    <col min="11527" max="11776" width="8.140625" style="483"/>
    <col min="11777" max="11777" width="3.85546875" style="483" customWidth="1"/>
    <col min="11778" max="11778" width="47.85546875" style="483" customWidth="1"/>
    <col min="11779" max="11779" width="5.42578125" style="483" customWidth="1"/>
    <col min="11780" max="11780" width="7.42578125" style="483" customWidth="1"/>
    <col min="11781" max="11781" width="11" style="483" customWidth="1"/>
    <col min="11782" max="11782" width="16.7109375" style="483" customWidth="1"/>
    <col min="11783" max="12032" width="8.140625" style="483"/>
    <col min="12033" max="12033" width="3.85546875" style="483" customWidth="1"/>
    <col min="12034" max="12034" width="47.85546875" style="483" customWidth="1"/>
    <col min="12035" max="12035" width="5.42578125" style="483" customWidth="1"/>
    <col min="12036" max="12036" width="7.42578125" style="483" customWidth="1"/>
    <col min="12037" max="12037" width="11" style="483" customWidth="1"/>
    <col min="12038" max="12038" width="16.7109375" style="483" customWidth="1"/>
    <col min="12039" max="12288" width="8.140625" style="483"/>
    <col min="12289" max="12289" width="3.85546875" style="483" customWidth="1"/>
    <col min="12290" max="12290" width="47.85546875" style="483" customWidth="1"/>
    <col min="12291" max="12291" width="5.42578125" style="483" customWidth="1"/>
    <col min="12292" max="12292" width="7.42578125" style="483" customWidth="1"/>
    <col min="12293" max="12293" width="11" style="483" customWidth="1"/>
    <col min="12294" max="12294" width="16.7109375" style="483" customWidth="1"/>
    <col min="12295" max="12544" width="8.140625" style="483"/>
    <col min="12545" max="12545" width="3.85546875" style="483" customWidth="1"/>
    <col min="12546" max="12546" width="47.85546875" style="483" customWidth="1"/>
    <col min="12547" max="12547" width="5.42578125" style="483" customWidth="1"/>
    <col min="12548" max="12548" width="7.42578125" style="483" customWidth="1"/>
    <col min="12549" max="12549" width="11" style="483" customWidth="1"/>
    <col min="12550" max="12550" width="16.7109375" style="483" customWidth="1"/>
    <col min="12551" max="12800" width="8.140625" style="483"/>
    <col min="12801" max="12801" width="3.85546875" style="483" customWidth="1"/>
    <col min="12802" max="12802" width="47.85546875" style="483" customWidth="1"/>
    <col min="12803" max="12803" width="5.42578125" style="483" customWidth="1"/>
    <col min="12804" max="12804" width="7.42578125" style="483" customWidth="1"/>
    <col min="12805" max="12805" width="11" style="483" customWidth="1"/>
    <col min="12806" max="12806" width="16.7109375" style="483" customWidth="1"/>
    <col min="12807" max="13056" width="8.140625" style="483"/>
    <col min="13057" max="13057" width="3.85546875" style="483" customWidth="1"/>
    <col min="13058" max="13058" width="47.85546875" style="483" customWidth="1"/>
    <col min="13059" max="13059" width="5.42578125" style="483" customWidth="1"/>
    <col min="13060" max="13060" width="7.42578125" style="483" customWidth="1"/>
    <col min="13061" max="13061" width="11" style="483" customWidth="1"/>
    <col min="13062" max="13062" width="16.7109375" style="483" customWidth="1"/>
    <col min="13063" max="13312" width="8.140625" style="483"/>
    <col min="13313" max="13313" width="3.85546875" style="483" customWidth="1"/>
    <col min="13314" max="13314" width="47.85546875" style="483" customWidth="1"/>
    <col min="13315" max="13315" width="5.42578125" style="483" customWidth="1"/>
    <col min="13316" max="13316" width="7.42578125" style="483" customWidth="1"/>
    <col min="13317" max="13317" width="11" style="483" customWidth="1"/>
    <col min="13318" max="13318" width="16.7109375" style="483" customWidth="1"/>
    <col min="13319" max="13568" width="8.140625" style="483"/>
    <col min="13569" max="13569" width="3.85546875" style="483" customWidth="1"/>
    <col min="13570" max="13570" width="47.85546875" style="483" customWidth="1"/>
    <col min="13571" max="13571" width="5.42578125" style="483" customWidth="1"/>
    <col min="13572" max="13572" width="7.42578125" style="483" customWidth="1"/>
    <col min="13573" max="13573" width="11" style="483" customWidth="1"/>
    <col min="13574" max="13574" width="16.7109375" style="483" customWidth="1"/>
    <col min="13575" max="13824" width="8.140625" style="483"/>
    <col min="13825" max="13825" width="3.85546875" style="483" customWidth="1"/>
    <col min="13826" max="13826" width="47.85546875" style="483" customWidth="1"/>
    <col min="13827" max="13827" width="5.42578125" style="483" customWidth="1"/>
    <col min="13828" max="13828" width="7.42578125" style="483" customWidth="1"/>
    <col min="13829" max="13829" width="11" style="483" customWidth="1"/>
    <col min="13830" max="13830" width="16.7109375" style="483" customWidth="1"/>
    <col min="13831" max="14080" width="8.140625" style="483"/>
    <col min="14081" max="14081" width="3.85546875" style="483" customWidth="1"/>
    <col min="14082" max="14082" width="47.85546875" style="483" customWidth="1"/>
    <col min="14083" max="14083" width="5.42578125" style="483" customWidth="1"/>
    <col min="14084" max="14084" width="7.42578125" style="483" customWidth="1"/>
    <col min="14085" max="14085" width="11" style="483" customWidth="1"/>
    <col min="14086" max="14086" width="16.7109375" style="483" customWidth="1"/>
    <col min="14087" max="14336" width="8.140625" style="483"/>
    <col min="14337" max="14337" width="3.85546875" style="483" customWidth="1"/>
    <col min="14338" max="14338" width="47.85546875" style="483" customWidth="1"/>
    <col min="14339" max="14339" width="5.42578125" style="483" customWidth="1"/>
    <col min="14340" max="14340" width="7.42578125" style="483" customWidth="1"/>
    <col min="14341" max="14341" width="11" style="483" customWidth="1"/>
    <col min="14342" max="14342" width="16.7109375" style="483" customWidth="1"/>
    <col min="14343" max="14592" width="8.140625" style="483"/>
    <col min="14593" max="14593" width="3.85546875" style="483" customWidth="1"/>
    <col min="14594" max="14594" width="47.85546875" style="483" customWidth="1"/>
    <col min="14595" max="14595" width="5.42578125" style="483" customWidth="1"/>
    <col min="14596" max="14596" width="7.42578125" style="483" customWidth="1"/>
    <col min="14597" max="14597" width="11" style="483" customWidth="1"/>
    <col min="14598" max="14598" width="16.7109375" style="483" customWidth="1"/>
    <col min="14599" max="14848" width="8.140625" style="483"/>
    <col min="14849" max="14849" width="3.85546875" style="483" customWidth="1"/>
    <col min="14850" max="14850" width="47.85546875" style="483" customWidth="1"/>
    <col min="14851" max="14851" width="5.42578125" style="483" customWidth="1"/>
    <col min="14852" max="14852" width="7.42578125" style="483" customWidth="1"/>
    <col min="14853" max="14853" width="11" style="483" customWidth="1"/>
    <col min="14854" max="14854" width="16.7109375" style="483" customWidth="1"/>
    <col min="14855" max="15104" width="8.140625" style="483"/>
    <col min="15105" max="15105" width="3.85546875" style="483" customWidth="1"/>
    <col min="15106" max="15106" width="47.85546875" style="483" customWidth="1"/>
    <col min="15107" max="15107" width="5.42578125" style="483" customWidth="1"/>
    <col min="15108" max="15108" width="7.42578125" style="483" customWidth="1"/>
    <col min="15109" max="15109" width="11" style="483" customWidth="1"/>
    <col min="15110" max="15110" width="16.7109375" style="483" customWidth="1"/>
    <col min="15111" max="15360" width="8.140625" style="483"/>
    <col min="15361" max="15361" width="3.85546875" style="483" customWidth="1"/>
    <col min="15362" max="15362" width="47.85546875" style="483" customWidth="1"/>
    <col min="15363" max="15363" width="5.42578125" style="483" customWidth="1"/>
    <col min="15364" max="15364" width="7.42578125" style="483" customWidth="1"/>
    <col min="15365" max="15365" width="11" style="483" customWidth="1"/>
    <col min="15366" max="15366" width="16.7109375" style="483" customWidth="1"/>
    <col min="15367" max="15616" width="8.140625" style="483"/>
    <col min="15617" max="15617" width="3.85546875" style="483" customWidth="1"/>
    <col min="15618" max="15618" width="47.85546875" style="483" customWidth="1"/>
    <col min="15619" max="15619" width="5.42578125" style="483" customWidth="1"/>
    <col min="15620" max="15620" width="7.42578125" style="483" customWidth="1"/>
    <col min="15621" max="15621" width="11" style="483" customWidth="1"/>
    <col min="15622" max="15622" width="16.7109375" style="483" customWidth="1"/>
    <col min="15623" max="15872" width="8.140625" style="483"/>
    <col min="15873" max="15873" width="3.85546875" style="483" customWidth="1"/>
    <col min="15874" max="15874" width="47.85546875" style="483" customWidth="1"/>
    <col min="15875" max="15875" width="5.42578125" style="483" customWidth="1"/>
    <col min="15876" max="15876" width="7.42578125" style="483" customWidth="1"/>
    <col min="15877" max="15877" width="11" style="483" customWidth="1"/>
    <col min="15878" max="15878" width="16.7109375" style="483" customWidth="1"/>
    <col min="15879" max="16128" width="8.140625" style="483"/>
    <col min="16129" max="16129" width="3.85546875" style="483" customWidth="1"/>
    <col min="16130" max="16130" width="47.85546875" style="483" customWidth="1"/>
    <col min="16131" max="16131" width="5.42578125" style="483" customWidth="1"/>
    <col min="16132" max="16132" width="7.42578125" style="483" customWidth="1"/>
    <col min="16133" max="16133" width="11" style="483" customWidth="1"/>
    <col min="16134" max="16134" width="16.7109375" style="483" customWidth="1"/>
    <col min="16135" max="16384" width="8.140625" style="483"/>
  </cols>
  <sheetData>
    <row r="1" spans="1:6" s="480" customFormat="1">
      <c r="A1" s="384"/>
      <c r="B1" s="424"/>
      <c r="C1" s="326"/>
      <c r="D1" s="327"/>
      <c r="E1" s="328"/>
      <c r="F1" s="329"/>
    </row>
    <row r="2" spans="1:6" s="45" customFormat="1" ht="15.75">
      <c r="A2" s="38"/>
      <c r="B2" s="141" t="s">
        <v>3</v>
      </c>
      <c r="C2" s="5"/>
      <c r="D2" s="6"/>
      <c r="E2" s="1"/>
      <c r="F2" s="1"/>
    </row>
    <row r="3" spans="1:6">
      <c r="A3" s="341"/>
      <c r="B3" s="435"/>
      <c r="C3" s="342"/>
      <c r="D3" s="342"/>
      <c r="E3" s="344"/>
      <c r="F3" s="337"/>
    </row>
    <row r="4" spans="1:6" customFormat="1" ht="18.75">
      <c r="A4" s="394" t="s">
        <v>716</v>
      </c>
      <c r="B4" s="571" t="s">
        <v>717</v>
      </c>
      <c r="C4" s="139"/>
      <c r="D4" s="140"/>
      <c r="E4" s="136"/>
      <c r="F4" s="136"/>
    </row>
    <row r="5" spans="1:6" s="481" customFormat="1" ht="18">
      <c r="A5" s="385"/>
      <c r="B5" s="426"/>
      <c r="C5" s="331"/>
      <c r="D5" s="331"/>
      <c r="E5" s="332"/>
      <c r="F5" s="333"/>
    </row>
    <row r="6" spans="1:6" customFormat="1" ht="18.75">
      <c r="A6" s="394"/>
      <c r="B6" s="392"/>
      <c r="C6" s="262"/>
      <c r="D6" s="263"/>
      <c r="E6" s="260"/>
      <c r="F6" s="260"/>
    </row>
    <row r="7" spans="1:6" ht="16.5">
      <c r="A7" s="386"/>
      <c r="B7" s="427"/>
      <c r="C7" s="335"/>
      <c r="D7" s="335"/>
      <c r="E7" s="336"/>
      <c r="F7" s="337"/>
    </row>
    <row r="8" spans="1:6" s="45" customFormat="1" ht="15">
      <c r="A8" s="65"/>
      <c r="B8" s="428" t="s">
        <v>89</v>
      </c>
      <c r="C8" s="8"/>
      <c r="D8" s="2"/>
      <c r="E8" s="66"/>
      <c r="F8" s="8"/>
    </row>
    <row r="9" spans="1:6" s="45" customFormat="1" ht="15">
      <c r="A9" s="4"/>
      <c r="B9" s="429"/>
      <c r="C9" s="5"/>
      <c r="D9" s="6"/>
      <c r="E9" s="1"/>
      <c r="F9" s="1"/>
    </row>
    <row r="10" spans="1:6" s="45" customFormat="1" ht="15.75" thickBot="1">
      <c r="A10" s="73"/>
      <c r="B10" s="430" t="s">
        <v>8</v>
      </c>
      <c r="C10" s="74" t="s">
        <v>6</v>
      </c>
      <c r="D10" s="75"/>
      <c r="E10" s="76"/>
      <c r="F10" s="615">
        <f>SUM(F22)</f>
        <v>0</v>
      </c>
    </row>
    <row r="11" spans="1:6" s="45" customFormat="1" ht="15">
      <c r="A11" s="73"/>
      <c r="B11" s="431"/>
      <c r="C11" s="71"/>
      <c r="D11" s="72"/>
      <c r="E11" s="9"/>
      <c r="F11" s="303"/>
    </row>
    <row r="12" spans="1:6" ht="16.5">
      <c r="A12" s="386"/>
      <c r="B12" s="427"/>
      <c r="C12" s="335"/>
      <c r="D12" s="335"/>
      <c r="E12" s="336"/>
      <c r="F12" s="337"/>
    </row>
    <row r="13" spans="1:6" ht="16.5">
      <c r="A13" s="386"/>
      <c r="B13" s="427"/>
      <c r="C13" s="335"/>
      <c r="D13" s="335"/>
      <c r="E13" s="336"/>
      <c r="F13" s="337"/>
    </row>
    <row r="14" spans="1:6" s="480" customFormat="1" ht="30">
      <c r="A14" s="249" t="s">
        <v>101</v>
      </c>
      <c r="B14" s="432" t="s">
        <v>102</v>
      </c>
      <c r="C14" s="250" t="s">
        <v>103</v>
      </c>
      <c r="D14" s="250" t="s">
        <v>104</v>
      </c>
      <c r="E14" s="250" t="s">
        <v>105</v>
      </c>
      <c r="F14" s="250" t="s">
        <v>106</v>
      </c>
    </row>
    <row r="15" spans="1:6" s="481" customFormat="1" ht="18">
      <c r="A15" s="385"/>
      <c r="B15" s="433"/>
      <c r="C15" s="331"/>
      <c r="D15" s="331"/>
      <c r="E15" s="332"/>
      <c r="F15" s="333"/>
    </row>
    <row r="16" spans="1:6">
      <c r="A16" s="387" t="s">
        <v>256</v>
      </c>
      <c r="B16" s="434" t="s">
        <v>723</v>
      </c>
      <c r="C16" s="339"/>
      <c r="D16" s="339"/>
      <c r="E16" s="340"/>
      <c r="F16" s="337"/>
    </row>
    <row r="17" spans="1:7" s="338" customFormat="1">
      <c r="A17" s="367"/>
      <c r="B17" s="425"/>
      <c r="C17" s="364"/>
      <c r="E17" s="347"/>
      <c r="F17" s="348"/>
    </row>
    <row r="18" spans="1:7" s="338" customFormat="1" ht="15">
      <c r="A18" s="505" t="s">
        <v>258</v>
      </c>
      <c r="B18" s="436" t="s">
        <v>718</v>
      </c>
      <c r="C18" s="342"/>
      <c r="D18" s="617"/>
      <c r="E18" s="467"/>
      <c r="F18" s="468"/>
    </row>
    <row r="19" spans="1:7" s="338" customFormat="1" ht="15">
      <c r="A19" s="400"/>
      <c r="B19" s="506"/>
      <c r="C19" s="504" t="s">
        <v>109</v>
      </c>
      <c r="D19" s="618">
        <v>1</v>
      </c>
      <c r="E19" s="619"/>
      <c r="F19" s="620">
        <f>D19*E19</f>
        <v>0</v>
      </c>
      <c r="G19" s="349"/>
    </row>
    <row r="20" spans="1:7">
      <c r="A20" s="341"/>
      <c r="B20" s="435"/>
      <c r="C20" s="343"/>
      <c r="D20" s="617"/>
      <c r="E20" s="467"/>
      <c r="F20" s="468"/>
    </row>
    <row r="21" spans="1:7" ht="15">
      <c r="A21" s="498"/>
      <c r="B21" s="499"/>
      <c r="C21" s="500"/>
      <c r="D21" s="626"/>
      <c r="E21" s="478"/>
      <c r="F21" s="468"/>
      <c r="G21" s="488"/>
    </row>
    <row r="22" spans="1:7" ht="15.75" thickBot="1">
      <c r="A22" s="514"/>
      <c r="B22" s="451" t="s">
        <v>719</v>
      </c>
      <c r="C22" s="515"/>
      <c r="D22" s="627"/>
      <c r="E22" s="479"/>
      <c r="F22" s="628">
        <f>SUM(F16:F21)</f>
        <v>0</v>
      </c>
      <c r="G22" s="488"/>
    </row>
    <row r="23" spans="1:7" ht="15">
      <c r="A23" s="489"/>
      <c r="B23" s="501"/>
      <c r="C23" s="45"/>
      <c r="D23" s="617" t="s">
        <v>331</v>
      </c>
      <c r="E23" s="475"/>
      <c r="F23" s="468"/>
      <c r="G23" s="488"/>
    </row>
    <row r="24" spans="1:7">
      <c r="B24" s="495"/>
      <c r="C24" s="496"/>
      <c r="D24" s="496"/>
      <c r="E24" s="497"/>
      <c r="G24" s="488"/>
    </row>
    <row r="25" spans="1:7">
      <c r="B25" s="502"/>
      <c r="C25" s="496"/>
      <c r="D25" s="496"/>
      <c r="E25" s="497"/>
      <c r="G25" s="488"/>
    </row>
    <row r="26" spans="1:7">
      <c r="B26" s="502"/>
      <c r="C26" s="496"/>
      <c r="D26" s="496"/>
      <c r="E26" s="497"/>
      <c r="G26" s="488"/>
    </row>
    <row r="27" spans="1:7">
      <c r="B27" s="492"/>
      <c r="C27" s="503"/>
      <c r="D27" s="491"/>
      <c r="E27" s="493"/>
      <c r="G27" s="488"/>
    </row>
    <row r="28" spans="1:7">
      <c r="B28" s="492"/>
      <c r="C28" s="503"/>
      <c r="D28" s="491"/>
      <c r="E28" s="493"/>
      <c r="G28" s="488"/>
    </row>
    <row r="29" spans="1:7">
      <c r="B29" s="492"/>
      <c r="C29" s="503"/>
      <c r="D29" s="491"/>
      <c r="E29" s="493"/>
      <c r="G29" s="488"/>
    </row>
    <row r="30" spans="1:7">
      <c r="B30" s="502"/>
      <c r="C30" s="496"/>
      <c r="D30" s="496"/>
      <c r="E30" s="497"/>
      <c r="G30" s="488"/>
    </row>
    <row r="31" spans="1:7">
      <c r="B31" s="502"/>
      <c r="C31" s="496"/>
      <c r="D31" s="496"/>
      <c r="E31" s="497"/>
      <c r="G31" s="488"/>
    </row>
    <row r="32" spans="1:7">
      <c r="B32" s="502"/>
      <c r="C32" s="496"/>
      <c r="D32" s="496"/>
      <c r="E32" s="497"/>
      <c r="G32" s="488"/>
    </row>
    <row r="33" spans="2:7">
      <c r="B33" s="502"/>
      <c r="C33" s="496"/>
      <c r="D33" s="496"/>
      <c r="E33" s="497"/>
      <c r="G33" s="488"/>
    </row>
    <row r="34" spans="2:7">
      <c r="B34" s="502"/>
      <c r="C34" s="496"/>
      <c r="D34" s="496"/>
      <c r="E34" s="497"/>
      <c r="G34" s="488"/>
    </row>
    <row r="35" spans="2:7">
      <c r="B35" s="502"/>
      <c r="C35" s="496"/>
      <c r="D35" s="496"/>
      <c r="E35" s="497"/>
    </row>
    <row r="36" spans="2:7">
      <c r="B36" s="502"/>
      <c r="C36" s="496"/>
      <c r="D36" s="496"/>
      <c r="E36" s="497"/>
    </row>
    <row r="37" spans="2:7">
      <c r="B37" s="502"/>
      <c r="C37" s="496"/>
      <c r="D37" s="496"/>
      <c r="E37" s="497"/>
    </row>
    <row r="38" spans="2:7">
      <c r="B38" s="502"/>
      <c r="C38" s="496"/>
      <c r="D38" s="496"/>
      <c r="E38" s="497"/>
    </row>
    <row r="39" spans="2:7">
      <c r="B39" s="502"/>
      <c r="C39" s="496"/>
      <c r="D39" s="496"/>
      <c r="E39" s="497"/>
    </row>
    <row r="40" spans="2:7">
      <c r="B40" s="502"/>
      <c r="C40" s="496"/>
      <c r="D40" s="496"/>
      <c r="E40" s="497"/>
    </row>
    <row r="41" spans="2:7">
      <c r="B41" s="502"/>
      <c r="C41" s="496"/>
      <c r="D41" s="496"/>
      <c r="E41" s="497"/>
    </row>
    <row r="42" spans="2:7">
      <c r="B42" s="492"/>
      <c r="C42" s="503"/>
      <c r="D42" s="491"/>
      <c r="E42" s="493"/>
    </row>
    <row r="43" spans="2:7">
      <c r="B43" s="492"/>
      <c r="C43" s="503"/>
      <c r="D43" s="491"/>
      <c r="E43" s="493"/>
    </row>
    <row r="44" spans="2:7">
      <c r="B44" s="502"/>
      <c r="C44" s="496"/>
      <c r="D44" s="496"/>
      <c r="E44" s="497"/>
    </row>
    <row r="45" spans="2:7">
      <c r="B45" s="502"/>
      <c r="C45" s="496"/>
      <c r="D45" s="496"/>
      <c r="E45" s="497"/>
    </row>
    <row r="46" spans="2:7">
      <c r="B46" s="502"/>
      <c r="C46" s="496"/>
      <c r="D46" s="496"/>
      <c r="E46" s="497"/>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B3AC-46AB-41EC-959E-FD93A0DC38AF}">
  <dimension ref="A1:B112"/>
  <sheetViews>
    <sheetView view="pageBreakPreview" zoomScaleNormal="100" zoomScaleSheetLayoutView="100" workbookViewId="0">
      <selection activeCell="B7" sqref="B7"/>
    </sheetView>
  </sheetViews>
  <sheetFormatPr defaultRowHeight="15"/>
  <cols>
    <col min="1" max="1" width="3.28515625" customWidth="1"/>
    <col min="2" max="2" width="76.7109375" customWidth="1"/>
  </cols>
  <sheetData>
    <row r="1" spans="1:2" ht="15.75">
      <c r="A1" s="10"/>
      <c r="B1" s="11"/>
    </row>
    <row r="2" spans="1:2" ht="15.75">
      <c r="A2" s="12"/>
      <c r="B2" s="13" t="s">
        <v>209</v>
      </c>
    </row>
    <row r="3" spans="1:2">
      <c r="A3" s="14"/>
      <c r="B3" s="15" t="s">
        <v>9</v>
      </c>
    </row>
    <row r="4" spans="1:2" ht="32.25" customHeight="1">
      <c r="A4" s="16"/>
      <c r="B4" s="17" t="s">
        <v>10</v>
      </c>
    </row>
    <row r="5" spans="1:2" ht="93.75" customHeight="1">
      <c r="A5" s="18"/>
      <c r="B5" s="17" t="s">
        <v>11</v>
      </c>
    </row>
    <row r="6" spans="1:2" ht="47.25" customHeight="1">
      <c r="A6" s="18"/>
      <c r="B6" s="17" t="s">
        <v>12</v>
      </c>
    </row>
    <row r="7" spans="1:2" ht="30.75" customHeight="1">
      <c r="A7" s="19"/>
      <c r="B7" s="17" t="s">
        <v>13</v>
      </c>
    </row>
    <row r="8" spans="1:2" ht="54" customHeight="1">
      <c r="A8" s="18"/>
      <c r="B8" s="17" t="s">
        <v>342</v>
      </c>
    </row>
    <row r="9" spans="1:2" ht="80.25" customHeight="1">
      <c r="A9" s="19"/>
      <c r="B9" s="17" t="s">
        <v>14</v>
      </c>
    </row>
    <row r="10" spans="1:2">
      <c r="A10" s="18"/>
      <c r="B10" s="17"/>
    </row>
    <row r="11" spans="1:2">
      <c r="A11" s="19"/>
      <c r="B11" s="17" t="s">
        <v>15</v>
      </c>
    </row>
    <row r="12" spans="1:2">
      <c r="A12" s="19"/>
      <c r="B12" s="17" t="s">
        <v>16</v>
      </c>
    </row>
    <row r="13" spans="1:2" ht="38.25">
      <c r="A13" s="20"/>
      <c r="B13" s="17" t="s">
        <v>17</v>
      </c>
    </row>
    <row r="14" spans="1:2">
      <c r="A14" s="20"/>
      <c r="B14" s="17" t="s">
        <v>18</v>
      </c>
    </row>
    <row r="15" spans="1:2" ht="51">
      <c r="A15" s="20"/>
      <c r="B15" s="17" t="s">
        <v>19</v>
      </c>
    </row>
    <row r="16" spans="1:2">
      <c r="A16" s="20"/>
      <c r="B16" s="17" t="s">
        <v>20</v>
      </c>
    </row>
    <row r="17" spans="1:2" ht="51">
      <c r="A17" s="20"/>
      <c r="B17" s="17" t="s">
        <v>21</v>
      </c>
    </row>
    <row r="18" spans="1:2" ht="25.5">
      <c r="A18" s="20"/>
      <c r="B18" s="17" t="s">
        <v>22</v>
      </c>
    </row>
    <row r="19" spans="1:2">
      <c r="A19" s="20"/>
      <c r="B19" s="17"/>
    </row>
    <row r="20" spans="1:2" ht="38.25">
      <c r="A20" s="20"/>
      <c r="B20" s="17" t="s">
        <v>23</v>
      </c>
    </row>
    <row r="21" spans="1:2" ht="47.25" customHeight="1">
      <c r="A21" s="20"/>
      <c r="B21" s="17" t="s">
        <v>24</v>
      </c>
    </row>
    <row r="22" spans="1:2" ht="27.95" customHeight="1">
      <c r="A22" s="20"/>
      <c r="B22" s="17" t="s">
        <v>25</v>
      </c>
    </row>
    <row r="23" spans="1:2" ht="27" customHeight="1">
      <c r="A23" s="20"/>
      <c r="B23" s="17" t="s">
        <v>26</v>
      </c>
    </row>
    <row r="24" spans="1:2">
      <c r="A24" s="20"/>
      <c r="B24" s="17"/>
    </row>
    <row r="25" spans="1:2">
      <c r="A25" s="20"/>
      <c r="B25" s="17" t="s">
        <v>27</v>
      </c>
    </row>
    <row r="26" spans="1:2">
      <c r="A26" s="20"/>
      <c r="B26" s="17" t="s">
        <v>28</v>
      </c>
    </row>
    <row r="27" spans="1:2">
      <c r="A27" s="20"/>
      <c r="B27" s="17" t="s">
        <v>29</v>
      </c>
    </row>
    <row r="28" spans="1:2">
      <c r="A28" s="20"/>
      <c r="B28" s="17" t="s">
        <v>30</v>
      </c>
    </row>
    <row r="29" spans="1:2">
      <c r="A29" s="20"/>
      <c r="B29" s="17" t="s">
        <v>31</v>
      </c>
    </row>
    <row r="30" spans="1:2">
      <c r="A30" s="20"/>
      <c r="B30" s="17" t="s">
        <v>32</v>
      </c>
    </row>
    <row r="31" spans="1:2">
      <c r="A31" s="20"/>
      <c r="B31" s="17" t="s">
        <v>33</v>
      </c>
    </row>
    <row r="32" spans="1:2">
      <c r="A32" s="20"/>
      <c r="B32" s="17" t="s">
        <v>34</v>
      </c>
    </row>
    <row r="33" spans="1:2">
      <c r="A33" s="20"/>
      <c r="B33" s="17" t="s">
        <v>35</v>
      </c>
    </row>
    <row r="34" spans="1:2">
      <c r="A34" s="20"/>
      <c r="B34" s="17" t="s">
        <v>36</v>
      </c>
    </row>
    <row r="35" spans="1:2">
      <c r="A35" s="20"/>
      <c r="B35" s="17"/>
    </row>
    <row r="36" spans="1:2">
      <c r="A36" s="21"/>
      <c r="B36" s="22"/>
    </row>
    <row r="37" spans="1:2" ht="63.75">
      <c r="A37" s="21"/>
      <c r="B37" s="23" t="s">
        <v>37</v>
      </c>
    </row>
    <row r="38" spans="1:2">
      <c r="A38" s="21"/>
      <c r="B38" s="23"/>
    </row>
    <row r="39" spans="1:2" ht="25.5">
      <c r="A39" s="21"/>
      <c r="B39" s="23" t="s">
        <v>86</v>
      </c>
    </row>
    <row r="40" spans="1:2" ht="127.5">
      <c r="A40" s="14"/>
      <c r="B40" s="17" t="s">
        <v>87</v>
      </c>
    </row>
    <row r="41" spans="1:2">
      <c r="A41" s="14"/>
      <c r="B41" s="14"/>
    </row>
    <row r="42" spans="1:2" ht="84.75" customHeight="1">
      <c r="A42" s="14"/>
      <c r="B42" s="17" t="s">
        <v>88</v>
      </c>
    </row>
    <row r="43" spans="1:2" ht="25.5">
      <c r="A43" s="24"/>
      <c r="B43" s="17" t="s">
        <v>398</v>
      </c>
    </row>
    <row r="44" spans="1:2">
      <c r="A44" s="24"/>
      <c r="B44" s="17"/>
    </row>
    <row r="45" spans="1:2" ht="51">
      <c r="A45" s="24"/>
      <c r="B45" s="17" t="s">
        <v>38</v>
      </c>
    </row>
    <row r="46" spans="1:2">
      <c r="A46" s="24"/>
      <c r="B46" s="17" t="s">
        <v>39</v>
      </c>
    </row>
    <row r="47" spans="1:2">
      <c r="A47" s="24"/>
      <c r="B47" s="17"/>
    </row>
    <row r="48" spans="1:2" ht="38.25">
      <c r="A48" s="24"/>
      <c r="B48" s="17" t="s">
        <v>40</v>
      </c>
    </row>
    <row r="49" spans="1:2">
      <c r="A49" s="24"/>
      <c r="B49" s="17"/>
    </row>
    <row r="50" spans="1:2" ht="38.25">
      <c r="A50" s="24"/>
      <c r="B50" s="17" t="s">
        <v>41</v>
      </c>
    </row>
    <row r="51" spans="1:2">
      <c r="A51" s="24"/>
      <c r="B51" s="17"/>
    </row>
    <row r="52" spans="1:2">
      <c r="A52" s="24"/>
      <c r="B52" s="17" t="s">
        <v>42</v>
      </c>
    </row>
    <row r="53" spans="1:2" ht="25.5">
      <c r="A53" s="24"/>
      <c r="B53" s="17" t="s">
        <v>43</v>
      </c>
    </row>
    <row r="54" spans="1:2">
      <c r="A54" s="24"/>
      <c r="B54" s="17" t="s">
        <v>44</v>
      </c>
    </row>
    <row r="55" spans="1:2">
      <c r="A55" s="24"/>
      <c r="B55" s="17" t="s">
        <v>45</v>
      </c>
    </row>
    <row r="56" spans="1:2" ht="38.25">
      <c r="A56" s="24"/>
      <c r="B56" s="17" t="s">
        <v>46</v>
      </c>
    </row>
    <row r="57" spans="1:2">
      <c r="A57" s="24"/>
      <c r="B57" s="17" t="s">
        <v>47</v>
      </c>
    </row>
    <row r="58" spans="1:2">
      <c r="A58" s="24"/>
      <c r="B58" s="14"/>
    </row>
    <row r="59" spans="1:2" ht="51">
      <c r="A59" s="24"/>
      <c r="B59" s="17" t="s">
        <v>48</v>
      </c>
    </row>
    <row r="60" spans="1:2">
      <c r="A60" s="24"/>
      <c r="B60" s="14"/>
    </row>
    <row r="61" spans="1:2" ht="25.5">
      <c r="A61" s="24"/>
      <c r="B61" s="17" t="s">
        <v>49</v>
      </c>
    </row>
    <row r="62" spans="1:2">
      <c r="A62" s="24"/>
      <c r="B62" s="14"/>
    </row>
    <row r="63" spans="1:2" ht="25.5">
      <c r="A63" s="24"/>
      <c r="B63" s="17" t="s">
        <v>50</v>
      </c>
    </row>
    <row r="64" spans="1:2">
      <c r="A64" s="24"/>
      <c r="B64" s="14"/>
    </row>
    <row r="65" spans="1:2" ht="25.5">
      <c r="A65" s="24"/>
      <c r="B65" s="17" t="s">
        <v>51</v>
      </c>
    </row>
    <row r="66" spans="1:2">
      <c r="A66" s="24"/>
      <c r="B66" s="14"/>
    </row>
    <row r="67" spans="1:2" ht="25.5">
      <c r="A67" s="24"/>
      <c r="B67" s="17" t="s">
        <v>52</v>
      </c>
    </row>
    <row r="68" spans="1:2">
      <c r="A68" s="24"/>
      <c r="B68" s="17"/>
    </row>
    <row r="69" spans="1:2" ht="38.25">
      <c r="A69" s="24"/>
      <c r="B69" s="17" t="s">
        <v>53</v>
      </c>
    </row>
    <row r="70" spans="1:2">
      <c r="A70" s="24"/>
      <c r="B70" s="17"/>
    </row>
    <row r="71" spans="1:2">
      <c r="A71" s="24"/>
      <c r="B71" s="17" t="s">
        <v>54</v>
      </c>
    </row>
    <row r="72" spans="1:2">
      <c r="A72" s="24"/>
      <c r="B72" s="14"/>
    </row>
    <row r="73" spans="1:2">
      <c r="A73" s="24"/>
      <c r="B73" s="17" t="s">
        <v>55</v>
      </c>
    </row>
    <row r="74" spans="1:2">
      <c r="A74" s="24"/>
      <c r="B74" s="14"/>
    </row>
    <row r="75" spans="1:2" ht="25.5">
      <c r="A75" s="24"/>
      <c r="B75" s="17" t="s">
        <v>56</v>
      </c>
    </row>
    <row r="76" spans="1:2" ht="51">
      <c r="A76" s="24"/>
      <c r="B76" s="17" t="s">
        <v>57</v>
      </c>
    </row>
    <row r="77" spans="1:2" ht="25.5">
      <c r="A77" s="24"/>
      <c r="B77" s="17" t="s">
        <v>58</v>
      </c>
    </row>
    <row r="78" spans="1:2">
      <c r="A78" s="24"/>
      <c r="B78" s="17"/>
    </row>
    <row r="79" spans="1:2" ht="51">
      <c r="A79" s="24"/>
      <c r="B79" s="17" t="s">
        <v>59</v>
      </c>
    </row>
    <row r="80" spans="1:2">
      <c r="A80" s="24"/>
      <c r="B80" s="17"/>
    </row>
    <row r="81" spans="1:2" ht="102">
      <c r="A81" s="24"/>
      <c r="B81" s="17" t="s">
        <v>60</v>
      </c>
    </row>
    <row r="82" spans="1:2">
      <c r="A82" s="24"/>
      <c r="B82" s="17" t="s">
        <v>61</v>
      </c>
    </row>
    <row r="83" spans="1:2">
      <c r="A83" s="24"/>
      <c r="B83" s="17"/>
    </row>
    <row r="84" spans="1:2">
      <c r="A84" s="24"/>
      <c r="B84" s="15" t="s">
        <v>62</v>
      </c>
    </row>
    <row r="85" spans="1:2" ht="25.5">
      <c r="A85" s="24"/>
      <c r="B85" s="17" t="s">
        <v>63</v>
      </c>
    </row>
    <row r="86" spans="1:2">
      <c r="A86" s="24"/>
      <c r="B86" s="17" t="s">
        <v>64</v>
      </c>
    </row>
    <row r="87" spans="1:2">
      <c r="A87" s="24"/>
      <c r="B87" s="17" t="s">
        <v>65</v>
      </c>
    </row>
    <row r="88" spans="1:2">
      <c r="A88" s="24"/>
      <c r="B88" s="17" t="s">
        <v>66</v>
      </c>
    </row>
    <row r="89" spans="1:2">
      <c r="A89" s="24"/>
      <c r="B89" s="17" t="s">
        <v>67</v>
      </c>
    </row>
    <row r="90" spans="1:2">
      <c r="A90" s="24"/>
      <c r="B90" s="17" t="s">
        <v>68</v>
      </c>
    </row>
    <row r="91" spans="1:2">
      <c r="A91" s="24"/>
      <c r="B91" s="17" t="s">
        <v>69</v>
      </c>
    </row>
    <row r="92" spans="1:2">
      <c r="A92" s="24"/>
      <c r="B92" s="17" t="s">
        <v>70</v>
      </c>
    </row>
    <row r="93" spans="1:2" ht="25.5">
      <c r="A93" s="24"/>
      <c r="B93" s="17" t="s">
        <v>71</v>
      </c>
    </row>
    <row r="94" spans="1:2">
      <c r="A94" s="24"/>
      <c r="B94" s="25" t="s">
        <v>72</v>
      </c>
    </row>
    <row r="95" spans="1:2" ht="25.5">
      <c r="A95" s="24"/>
      <c r="B95" s="17" t="s">
        <v>73</v>
      </c>
    </row>
    <row r="96" spans="1:2">
      <c r="A96" s="24"/>
      <c r="B96" s="14"/>
    </row>
    <row r="97" spans="1:2">
      <c r="A97" s="24"/>
      <c r="B97" s="15" t="s">
        <v>74</v>
      </c>
    </row>
    <row r="98" spans="1:2">
      <c r="A98" s="24"/>
      <c r="B98" s="17" t="s">
        <v>75</v>
      </c>
    </row>
    <row r="99" spans="1:2">
      <c r="A99" s="24"/>
      <c r="B99" s="17" t="s">
        <v>76</v>
      </c>
    </row>
    <row r="100" spans="1:2">
      <c r="A100" s="24"/>
      <c r="B100" s="17" t="s">
        <v>77</v>
      </c>
    </row>
    <row r="101" spans="1:2">
      <c r="A101" s="24"/>
      <c r="B101" s="17"/>
    </row>
    <row r="102" spans="1:2">
      <c r="A102" s="24"/>
      <c r="B102" s="15" t="s">
        <v>78</v>
      </c>
    </row>
    <row r="103" spans="1:2" ht="25.5">
      <c r="A103" s="24"/>
      <c r="B103" s="17" t="s">
        <v>79</v>
      </c>
    </row>
    <row r="104" spans="1:2">
      <c r="A104" s="24"/>
      <c r="B104" s="17" t="s">
        <v>340</v>
      </c>
    </row>
    <row r="105" spans="1:2">
      <c r="A105" s="24"/>
      <c r="B105" s="17" t="s">
        <v>341</v>
      </c>
    </row>
    <row r="106" spans="1:2" ht="25.5">
      <c r="A106" s="24"/>
      <c r="B106" s="17" t="s">
        <v>80</v>
      </c>
    </row>
    <row r="107" spans="1:2" ht="127.5">
      <c r="A107" s="24"/>
      <c r="B107" s="17" t="s">
        <v>81</v>
      </c>
    </row>
    <row r="108" spans="1:2" ht="38.25">
      <c r="A108" s="24"/>
      <c r="B108" s="17" t="s">
        <v>82</v>
      </c>
    </row>
    <row r="109" spans="1:2" ht="63.75">
      <c r="A109" s="24"/>
      <c r="B109" s="17" t="s">
        <v>83</v>
      </c>
    </row>
    <row r="110" spans="1:2" ht="38.25">
      <c r="A110" s="24"/>
      <c r="B110" s="17" t="s">
        <v>84</v>
      </c>
    </row>
    <row r="111" spans="1:2">
      <c r="A111" s="24"/>
      <c r="B111" s="17"/>
    </row>
    <row r="112" spans="1:2" ht="51">
      <c r="A112" s="24"/>
      <c r="B112" s="17" t="s">
        <v>85</v>
      </c>
    </row>
  </sheetData>
  <pageMargins left="0.7" right="0.7" top="0.75" bottom="0.75" header="0.3" footer="0.3"/>
  <pageSetup paperSize="9" orientation="portrait"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3</vt:i4>
      </vt:variant>
    </vt:vector>
  </HeadingPairs>
  <TitlesOfParts>
    <vt:vector size="14" baseType="lpstr">
      <vt:lpstr>skupaj</vt:lpstr>
      <vt:lpstr>A.1-FASADA</vt:lpstr>
      <vt:lpstr>A.2-STREHA</vt:lpstr>
      <vt:lpstr>A.3-ZALOG.</vt:lpstr>
      <vt:lpstr>A.4-KOTL.</vt:lpstr>
      <vt:lpstr>B.1-KOTL</vt:lpstr>
      <vt:lpstr>B.2-OGREVANJE</vt:lpstr>
      <vt:lpstr>B.3-PREZRAČEVANJE</vt:lpstr>
      <vt:lpstr>B.4-CNS</vt:lpstr>
      <vt:lpstr>C.1-ELEKTRO</vt:lpstr>
      <vt:lpstr>navodila</vt:lpstr>
      <vt:lpstr>'A.1-FASADA'!Področje_tiskanja</vt:lpstr>
      <vt:lpstr>'A.2-STREHA'!Področje_tiskanja</vt:lpstr>
      <vt:lpstr>skupaj!Področje_tiskanja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danc</dc:creator>
  <cp:lastModifiedBy>Miran Breg</cp:lastModifiedBy>
  <cp:lastPrinted>2025-03-12T08:26:40Z</cp:lastPrinted>
  <dcterms:created xsi:type="dcterms:W3CDTF">2023-03-02T17:20:50Z</dcterms:created>
  <dcterms:modified xsi:type="dcterms:W3CDTF">2026-03-17T11:57:13Z</dcterms:modified>
</cp:coreProperties>
</file>